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80" yWindow="12" windowWidth="11628" windowHeight="12660"/>
  </bookViews>
  <sheets>
    <sheet name="vrtnarska" sheetId="2" r:id="rId1"/>
  </sheets>
  <definedNames>
    <definedName name="_xlnm.Print_Area" localSheetId="0">vrtnarska!$A$1:$F$165</definedName>
  </definedNames>
  <calcPr calcId="145621"/>
</workbook>
</file>

<file path=xl/calcChain.xml><?xml version="1.0" encoding="utf-8"?>
<calcChain xmlns="http://schemas.openxmlformats.org/spreadsheetml/2006/main">
  <c r="F153" i="2" l="1"/>
  <c r="F157" i="2"/>
  <c r="F156" i="2"/>
  <c r="F154" i="2"/>
  <c r="F152" i="2"/>
  <c r="F151" i="2"/>
  <c r="F150" i="2"/>
  <c r="F149" i="2"/>
  <c r="F148" i="2"/>
  <c r="F146" i="2"/>
  <c r="F141" i="2"/>
  <c r="F142" i="2"/>
  <c r="F143" i="2"/>
  <c r="F140" i="2"/>
  <c r="F139" i="2"/>
  <c r="F138" i="2"/>
  <c r="F137" i="2"/>
  <c r="F136" i="2"/>
  <c r="F135" i="2"/>
  <c r="F134" i="2"/>
  <c r="F132" i="2"/>
  <c r="F131" i="2"/>
  <c r="F129" i="2"/>
  <c r="F124" i="2"/>
  <c r="F125" i="2"/>
  <c r="F123" i="2"/>
  <c r="F122" i="2"/>
  <c r="F121" i="2"/>
  <c r="F120" i="2"/>
  <c r="F119" i="2"/>
  <c r="F116" i="2"/>
  <c r="F110" i="2"/>
  <c r="F111" i="2"/>
  <c r="F112" i="2"/>
  <c r="F113" i="2"/>
  <c r="F114" i="2"/>
  <c r="F115" i="2"/>
  <c r="F109" i="2"/>
  <c r="F108" i="2"/>
  <c r="F107" i="2"/>
  <c r="F104" i="2"/>
  <c r="F103" i="2"/>
  <c r="F102" i="2"/>
  <c r="F101" i="2"/>
  <c r="F95" i="2"/>
  <c r="F91" i="2"/>
  <c r="F86" i="2"/>
  <c r="F90" i="2"/>
  <c r="F89" i="2"/>
  <c r="F88" i="2"/>
  <c r="F81" i="2"/>
  <c r="F79" i="2"/>
  <c r="F75" i="2"/>
  <c r="F73" i="2"/>
  <c r="F67" i="2"/>
  <c r="F65" i="2"/>
  <c r="F64" i="2"/>
  <c r="F63" i="2"/>
  <c r="F62" i="2"/>
  <c r="F52" i="2"/>
  <c r="F46" i="2"/>
  <c r="F44" i="2"/>
  <c r="F43" i="2"/>
  <c r="F42" i="2"/>
  <c r="F40" i="2"/>
  <c r="F36" i="2"/>
  <c r="F35" i="2"/>
  <c r="F32" i="2"/>
  <c r="F31" i="2"/>
  <c r="F30" i="2"/>
  <c r="F29" i="2"/>
  <c r="F26" i="2"/>
  <c r="F25" i="2"/>
  <c r="F24" i="2"/>
  <c r="F21" i="2"/>
  <c r="F20" i="2"/>
  <c r="F19" i="2"/>
  <c r="F18" i="2"/>
  <c r="F17" i="2"/>
  <c r="F15" i="2"/>
  <c r="F162" i="2" l="1"/>
  <c r="D106" i="2"/>
  <c r="F106" i="2" s="1"/>
  <c r="D50" i="2"/>
  <c r="F50" i="2" s="1"/>
</calcChain>
</file>

<file path=xl/sharedStrings.xml><?xml version="1.0" encoding="utf-8"?>
<sst xmlns="http://schemas.openxmlformats.org/spreadsheetml/2006/main" count="264" uniqueCount="149">
  <si>
    <t>PRIPRAVLJALNE DELA, ODSTRANITVE, POVRŠINSKI ODKOPI</t>
  </si>
  <si>
    <t>poz</t>
  </si>
  <si>
    <t>Opis dela oz. dobave</t>
  </si>
  <si>
    <t>enota</t>
  </si>
  <si>
    <t>količina</t>
  </si>
  <si>
    <t>cena €/enoto</t>
  </si>
  <si>
    <t>€ skupaj</t>
  </si>
  <si>
    <t>I.</t>
  </si>
  <si>
    <t>m2</t>
  </si>
  <si>
    <t>II.</t>
  </si>
  <si>
    <t>kos</t>
  </si>
  <si>
    <t>III.</t>
  </si>
  <si>
    <t>IV.</t>
  </si>
  <si>
    <t>m3</t>
  </si>
  <si>
    <t>m1</t>
  </si>
  <si>
    <t>kpl</t>
  </si>
  <si>
    <t>SETVENA IN SADILNA DELA</t>
  </si>
  <si>
    <r>
      <t xml:space="preserve">breze, </t>
    </r>
    <r>
      <rPr>
        <i/>
        <sz val="11"/>
        <rFont val="Tahoma"/>
        <family val="2"/>
        <charset val="238"/>
      </rPr>
      <t>Betula pendula</t>
    </r>
  </si>
  <si>
    <t>Opomba:</t>
  </si>
  <si>
    <t>Izvajalec sadilnih in setvenih del je odgovoren za 2-letno investicijsko  vzdrževanje oziroma vzdrževanje do vraščenosti rastlin</t>
  </si>
  <si>
    <t xml:space="preserve">Pred vgradnjo sadik je potreben strokovni nadzor. </t>
  </si>
  <si>
    <t>V primeru nejasnosti veljajo določila DIN 18915, 18916, 18917, 18918 in 18919</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</si>
  <si>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t>
  </si>
  <si>
    <t>Drevje</t>
  </si>
  <si>
    <t>ZEMELJSKA DELA</t>
  </si>
  <si>
    <t>Nabava, dobava in montaža kvalitetne vrtne zemlje za zasip jam, nastalih z odstranitvijo koreninskih spletov dreves ob Z meji</t>
  </si>
  <si>
    <t>izkop jame v širini 1,5x premera koreninske grude oz. lonca, v globini, ki ustreza višini koreninske grude; odvoz nerodovitnega materiala, dovoz rodovitne zemlje (mešanica hygromulla, komposta in šote), gnojenje z organskim gnojilom 5 l/m2 z dolgotrajnim delovanjem, vgraditev zemlje in saditev dreves, gnojilo, izdelava zalivalne sklede, zalivanje.</t>
  </si>
  <si>
    <t>Rastline v rastlinjaku</t>
  </si>
  <si>
    <t>Zelišča (tople grede)</t>
  </si>
  <si>
    <r>
      <rPr>
        <sz val="11"/>
        <rFont val="Tahoma"/>
        <family val="2"/>
        <charset val="238"/>
      </rPr>
      <t>kozmeja, C</t>
    </r>
    <r>
      <rPr>
        <i/>
        <sz val="11"/>
        <rFont val="Tahoma"/>
        <family val="2"/>
        <charset val="238"/>
      </rPr>
      <t>osmos sensation</t>
    </r>
  </si>
  <si>
    <r>
      <rPr>
        <sz val="11"/>
        <rFont val="Tahoma"/>
        <family val="2"/>
        <charset val="238"/>
      </rPr>
      <t xml:space="preserve">naprstec, </t>
    </r>
    <r>
      <rPr>
        <i/>
        <sz val="11"/>
        <rFont val="Tahoma"/>
        <family val="2"/>
        <charset val="238"/>
      </rPr>
      <t>Digitalis sp.</t>
    </r>
  </si>
  <si>
    <r>
      <rPr>
        <sz val="11"/>
        <rFont val="Tahoma"/>
        <family val="2"/>
        <charset val="238"/>
      </rPr>
      <t xml:space="preserve">ostrožnik, </t>
    </r>
    <r>
      <rPr>
        <i/>
        <sz val="11"/>
        <rFont val="Tahoma"/>
        <family val="2"/>
        <charset val="238"/>
      </rPr>
      <t>Delphinium elatum</t>
    </r>
  </si>
  <si>
    <r>
      <rPr>
        <sz val="11"/>
        <rFont val="Tahoma"/>
        <family val="2"/>
        <charset val="238"/>
      </rPr>
      <t xml:space="preserve">srčki, </t>
    </r>
    <r>
      <rPr>
        <i/>
        <sz val="11"/>
        <rFont val="Tahoma"/>
        <family val="2"/>
        <charset val="238"/>
      </rPr>
      <t>Dicentra spectabilis</t>
    </r>
  </si>
  <si>
    <r>
      <rPr>
        <sz val="11"/>
        <rFont val="Tahoma"/>
        <family val="2"/>
        <charset val="238"/>
      </rPr>
      <t xml:space="preserve">popel, </t>
    </r>
    <r>
      <rPr>
        <i/>
        <sz val="11"/>
        <rFont val="Tahoma"/>
        <family val="2"/>
        <charset val="238"/>
      </rPr>
      <t>Alcea rosea</t>
    </r>
  </si>
  <si>
    <r>
      <rPr>
        <sz val="11"/>
        <rFont val="Tahoma"/>
        <family val="2"/>
        <charset val="238"/>
      </rPr>
      <t xml:space="preserve">podborka, </t>
    </r>
    <r>
      <rPr>
        <i/>
        <sz val="11"/>
        <rFont val="Tahoma"/>
        <family val="2"/>
        <charset val="238"/>
      </rPr>
      <t>Athyrium filix femina</t>
    </r>
  </si>
  <si>
    <r>
      <rPr>
        <sz val="11"/>
        <rFont val="Tahoma"/>
        <family val="2"/>
        <charset val="238"/>
      </rPr>
      <t xml:space="preserve">jelenov jezik, </t>
    </r>
    <r>
      <rPr>
        <i/>
        <sz val="11"/>
        <rFont val="Tahoma"/>
        <family val="2"/>
        <charset val="238"/>
      </rPr>
      <t>Phyllitis scolopendrium</t>
    </r>
  </si>
  <si>
    <r>
      <rPr>
        <sz val="11"/>
        <rFont val="Tahoma"/>
        <family val="2"/>
        <charset val="238"/>
      </rPr>
      <t xml:space="preserve">rebrenjača, </t>
    </r>
    <r>
      <rPr>
        <i/>
        <sz val="11"/>
        <rFont val="Tahoma"/>
        <family val="2"/>
        <charset val="238"/>
      </rPr>
      <t>Blechnum spicant</t>
    </r>
  </si>
  <si>
    <r>
      <rPr>
        <sz val="11"/>
        <rFont val="Tahoma"/>
        <family val="2"/>
        <charset val="238"/>
      </rPr>
      <t xml:space="preserve">venerini laski, </t>
    </r>
    <r>
      <rPr>
        <i/>
        <sz val="11"/>
        <rFont val="Tahoma"/>
        <family val="2"/>
        <charset val="238"/>
      </rPr>
      <t>Adiantum capillus-veneris</t>
    </r>
  </si>
  <si>
    <t>50 cm debela plast (ali toliko globoka sadilna jama) kvalitetne zemlje. Substrat ne sme vsebovati semena plevelov ali delov korenin koreninskih plevelov: kostreba, srakonja, pesjak. Fino ročno planiranje na višino ± 0 cm (na 4 m lati). Nivo zemlje je potrebno zravnati na 1 cm +/- končno niveleto (upoštevati posedanje), zalivanje.</t>
  </si>
  <si>
    <r>
      <rPr>
        <sz val="11"/>
        <rFont val="Tahoma"/>
        <family val="2"/>
        <charset val="238"/>
      </rPr>
      <t xml:space="preserve">šmarnica, </t>
    </r>
    <r>
      <rPr>
        <i/>
        <sz val="11"/>
        <rFont val="Tahoma"/>
        <family val="2"/>
        <charset val="238"/>
      </rPr>
      <t>Convallaria majalis</t>
    </r>
  </si>
  <si>
    <t>25 cm debela plast kvalitetne zemlje. Substrat ne sme vsebovati semena plevelov ali delov korenin koreninskih plevelov: kostreba, srakonja, pesjak. Fino ročno planiranje na višino ± 0 cm (na 4 m lati). Nivo zemlje je potrebno zravnati na 1 cm +/- končno niveleto (upoštevati posedanje), zalivanje.</t>
  </si>
  <si>
    <t>Grmovnice in vzpenjalke</t>
  </si>
  <si>
    <t>Trajnice, čebulnice, zelišča</t>
  </si>
  <si>
    <r>
      <rPr>
        <sz val="11"/>
        <rFont val="Tahoma"/>
        <family val="2"/>
        <charset val="238"/>
      </rPr>
      <t xml:space="preserve">spominčice, </t>
    </r>
    <r>
      <rPr>
        <i/>
        <sz val="11"/>
        <rFont val="Tahoma"/>
        <family val="2"/>
        <charset val="238"/>
      </rPr>
      <t>Myosotis sylvatica</t>
    </r>
  </si>
  <si>
    <t>Cvetlični vrt</t>
  </si>
  <si>
    <t>nabava, dobava in ročno sajenje sadik grmovnic po načrtu. Sadike morajo biti visoke vsaj 80 cm, dobro raščene in v loncih  (ne s koreninsko grudo ali golimi koreninami!). Gnojenje z umetnimi gnojili za grmovnice/drevnino s kontroliranim sproščanjem dušika po specifikaciji, zagrinjanje, valjanje.</t>
  </si>
  <si>
    <t>kg</t>
  </si>
  <si>
    <t>sajenje sadik, stabiliziranje sadik dreves z lesenimi koli (1 kol/sadiko, impregniran, premer 8 cm, višina 300 cm) in privezovanje sadik dreves na lesene kole z elastično vrvjo, npr. z vrvjo iz kokosovih vlaken</t>
  </si>
  <si>
    <t>pomladitvena rez, transport odpadnega materiala z gradbišča, trajna deponija.</t>
  </si>
  <si>
    <t xml:space="preserve">grmovnice v vrtu se postriže do višine 0,50 m in izreže postarane dele rastlin: </t>
  </si>
  <si>
    <t>Viburnum rhytidophyllum</t>
  </si>
  <si>
    <t>I.I</t>
  </si>
  <si>
    <t>I.II</t>
  </si>
  <si>
    <t>I.III</t>
  </si>
  <si>
    <t>drevje: izrez krošenj po navodilih projektanta in nadzora</t>
  </si>
  <si>
    <t>Epiprenum / Scindapsus aureum</t>
  </si>
  <si>
    <t>nabava, dobava in ročno sajenje sadik trajnic po načrtu. Sadike morajo biti zdrave, dobro raščene in v lončkih. Gnojenje z umetnimi gnojili s kontroliranim sproščanjem dušika po specifikaciji, zagrinjanje.</t>
  </si>
  <si>
    <r>
      <rPr>
        <sz val="11"/>
        <rFont val="Tahoma"/>
        <family val="2"/>
        <charset val="238"/>
      </rPr>
      <t xml:space="preserve">žafran, </t>
    </r>
    <r>
      <rPr>
        <i/>
        <sz val="11"/>
        <rFont val="Tahoma"/>
        <family val="2"/>
        <charset val="238"/>
      </rPr>
      <t>Crocus vernus</t>
    </r>
  </si>
  <si>
    <t>I.IV</t>
  </si>
  <si>
    <t>izreže se vse dele vzpenjalk, ki preraščajo razstavljene elemente lapidarija</t>
  </si>
  <si>
    <r>
      <t xml:space="preserve">bršljan, </t>
    </r>
    <r>
      <rPr>
        <i/>
        <sz val="11"/>
        <rFont val="Tahoma"/>
        <family val="2"/>
        <charset val="238"/>
      </rPr>
      <t>Hedera helix</t>
    </r>
  </si>
  <si>
    <r>
      <t xml:space="preserve">vinika, </t>
    </r>
    <r>
      <rPr>
        <i/>
        <sz val="11"/>
        <rFont val="Tahoma"/>
        <family val="2"/>
        <charset val="238"/>
      </rPr>
      <t>Parthenocissus tricuspidata</t>
    </r>
    <r>
      <rPr>
        <sz val="11"/>
        <rFont val="Tahoma"/>
        <family val="2"/>
        <charset val="238"/>
      </rPr>
      <t xml:space="preserve"> 'Veitchii'</t>
    </r>
  </si>
  <si>
    <r>
      <rPr>
        <sz val="11"/>
        <rFont val="Tahoma"/>
        <family val="2"/>
        <charset val="238"/>
      </rPr>
      <t>gledičija,</t>
    </r>
    <r>
      <rPr>
        <i/>
        <sz val="11"/>
        <rFont val="Tahoma"/>
        <family val="2"/>
        <charset val="238"/>
      </rPr>
      <t>Gledicia triacanthos</t>
    </r>
  </si>
  <si>
    <r>
      <rPr>
        <sz val="11"/>
        <rFont val="Tahoma"/>
        <family val="2"/>
        <charset val="238"/>
      </rPr>
      <t>tisa,</t>
    </r>
    <r>
      <rPr>
        <i/>
        <sz val="11"/>
        <rFont val="Tahoma"/>
        <family val="2"/>
        <charset val="238"/>
      </rPr>
      <t>Taxus baccata</t>
    </r>
  </si>
  <si>
    <r>
      <rPr>
        <sz val="11"/>
        <rFont val="Tahoma"/>
        <family val="2"/>
        <charset val="238"/>
      </rPr>
      <t xml:space="preserve">pušpan, </t>
    </r>
    <r>
      <rPr>
        <i/>
        <sz val="11"/>
        <rFont val="Tahoma"/>
        <family val="2"/>
        <charset val="238"/>
      </rPr>
      <t>Buxus sempervirens</t>
    </r>
  </si>
  <si>
    <r>
      <rPr>
        <sz val="11"/>
        <rFont val="Tahoma"/>
        <family val="2"/>
        <charset val="238"/>
      </rPr>
      <t xml:space="preserve">mahonija, </t>
    </r>
    <r>
      <rPr>
        <i/>
        <sz val="11"/>
        <rFont val="Tahoma"/>
        <family val="2"/>
        <charset val="238"/>
      </rPr>
      <t>Mahonia aquifolium</t>
    </r>
  </si>
  <si>
    <t>Odstranitev dreves, odkop s koreninsko grudo, transport iz gradbišča, trajna deponija</t>
  </si>
  <si>
    <r>
      <t xml:space="preserve">bodika, </t>
    </r>
    <r>
      <rPr>
        <i/>
        <sz val="11"/>
        <rFont val="Tahoma"/>
        <family val="2"/>
        <charset val="238"/>
      </rPr>
      <t>Ilex aquifolium</t>
    </r>
  </si>
  <si>
    <r>
      <t xml:space="preserve">sliva, </t>
    </r>
    <r>
      <rPr>
        <i/>
        <sz val="11"/>
        <rFont val="Tahoma"/>
        <family val="2"/>
        <charset val="238"/>
      </rPr>
      <t>Prunus domestica</t>
    </r>
  </si>
  <si>
    <t>nabava, dobava in ročno sajenje sadik zelišč v betonske okvirje - tople grede. Sadike morajo biti zdrave, dobro raščene in v lončkih. Gnojenje z umetnimi gnojili s kontroliranim sproščanjem dušika po specifikaciji, zagrinjanje.</t>
  </si>
  <si>
    <r>
      <rPr>
        <sz val="11"/>
        <rFont val="Tahoma"/>
        <family val="2"/>
        <charset val="238"/>
      </rPr>
      <t xml:space="preserve">dren, </t>
    </r>
    <r>
      <rPr>
        <i/>
        <sz val="11"/>
        <rFont val="Tahoma"/>
        <family val="2"/>
        <charset val="238"/>
      </rPr>
      <t>Cornus sanguinea</t>
    </r>
  </si>
  <si>
    <t>II.1</t>
  </si>
  <si>
    <t>II.2</t>
  </si>
  <si>
    <t>II.3</t>
  </si>
  <si>
    <t>II.3.1</t>
  </si>
  <si>
    <t>II.3.2</t>
  </si>
  <si>
    <t>II.3.3</t>
  </si>
  <si>
    <t>II.3.4</t>
  </si>
  <si>
    <t>3.</t>
  </si>
  <si>
    <t>grmovnice ob severni meji</t>
  </si>
  <si>
    <r>
      <rPr>
        <sz val="11"/>
        <rFont val="Tahoma"/>
        <family val="2"/>
        <charset val="238"/>
      </rPr>
      <t xml:space="preserve">hrast, </t>
    </r>
    <r>
      <rPr>
        <i/>
        <sz val="11"/>
        <rFont val="Tahoma"/>
        <family val="2"/>
        <charset val="238"/>
      </rPr>
      <t>Quercus sp.</t>
    </r>
  </si>
  <si>
    <t>odstranitev grmovnic, vključno z odkopom koreninske grude (ročno! Paziti na korenine dreves), transport z gradbišča, trajna deponija.</t>
  </si>
  <si>
    <r>
      <t xml:space="preserve">španski bezeg, </t>
    </r>
    <r>
      <rPr>
        <i/>
        <sz val="11"/>
        <rFont val="Tahoma"/>
        <family val="2"/>
        <charset val="238"/>
      </rPr>
      <t>Syringa vulgaris</t>
    </r>
  </si>
  <si>
    <r>
      <t>se</t>
    </r>
    <r>
      <rPr>
        <i/>
        <sz val="11"/>
        <rFont val="Tahoma"/>
        <family val="2"/>
        <charset val="238"/>
      </rPr>
      <t xml:space="preserve"> </t>
    </r>
    <r>
      <rPr>
        <sz val="11"/>
        <rFont val="Tahoma"/>
        <family val="2"/>
        <charset val="238"/>
      </rPr>
      <t>postriže do višine 1,20 m</t>
    </r>
  </si>
  <si>
    <t>se izreže postarane dele rastlin</t>
  </si>
  <si>
    <r>
      <t xml:space="preserve">črni bezeg, </t>
    </r>
    <r>
      <rPr>
        <i/>
        <sz val="11"/>
        <rFont val="Tahoma"/>
        <family val="2"/>
        <charset val="238"/>
      </rPr>
      <t>Sambucus nigra</t>
    </r>
  </si>
  <si>
    <r>
      <t xml:space="preserve">forzicija, </t>
    </r>
    <r>
      <rPr>
        <i/>
        <sz val="11"/>
        <rFont val="Tahoma"/>
        <family val="2"/>
        <charset val="238"/>
      </rPr>
      <t>Forsithia x intermedia</t>
    </r>
  </si>
  <si>
    <r>
      <t xml:space="preserve">kalina, </t>
    </r>
    <r>
      <rPr>
        <i/>
        <sz val="11"/>
        <rFont val="Tahoma"/>
        <family val="2"/>
        <charset val="238"/>
      </rPr>
      <t>Liugstrum vulgare</t>
    </r>
  </si>
  <si>
    <t>I.I.1</t>
  </si>
  <si>
    <t>I.I.2</t>
  </si>
  <si>
    <r>
      <t xml:space="preserve">šipek, </t>
    </r>
    <r>
      <rPr>
        <i/>
        <sz val="11"/>
        <rFont val="Tahoma"/>
        <family val="2"/>
        <charset val="238"/>
      </rPr>
      <t>Rosa arvensis</t>
    </r>
  </si>
  <si>
    <t>Vrtnarska dela</t>
  </si>
  <si>
    <r>
      <rPr>
        <sz val="11"/>
        <rFont val="Tahoma"/>
        <family val="2"/>
        <charset val="238"/>
      </rPr>
      <t xml:space="preserve">ginko, </t>
    </r>
    <r>
      <rPr>
        <i/>
        <sz val="11"/>
        <rFont val="Tahoma"/>
        <family val="2"/>
        <charset val="238"/>
      </rPr>
      <t>Ginko biloba</t>
    </r>
  </si>
  <si>
    <t xml:space="preserve">Razrahljati površino ob J zidu, stlačeno od delovanja gradbišča do globine 30 cm, splanirati in zatraviti </t>
  </si>
  <si>
    <r>
      <rPr>
        <sz val="11"/>
        <rFont val="Tahoma"/>
        <family val="2"/>
        <charset val="238"/>
      </rPr>
      <t xml:space="preserve">češnja, </t>
    </r>
    <r>
      <rPr>
        <i/>
        <sz val="11"/>
        <rFont val="Tahoma"/>
        <family val="2"/>
        <charset val="238"/>
      </rPr>
      <t>Prunus Avium</t>
    </r>
  </si>
  <si>
    <t>Lonicera henryi</t>
  </si>
  <si>
    <r>
      <rPr>
        <sz val="11"/>
        <rFont val="Tahoma"/>
        <family val="2"/>
        <charset val="238"/>
      </rPr>
      <t xml:space="preserve">forzicija, </t>
    </r>
    <r>
      <rPr>
        <i/>
        <sz val="11"/>
        <rFont val="Tahoma"/>
        <family val="2"/>
        <charset val="238"/>
      </rPr>
      <t>Forsithia x intermedia</t>
    </r>
  </si>
  <si>
    <r>
      <rPr>
        <sz val="11"/>
        <rFont val="Tahoma"/>
        <family val="2"/>
        <charset val="238"/>
      </rPr>
      <t xml:space="preserve">španski bezeg, </t>
    </r>
    <r>
      <rPr>
        <i/>
        <sz val="11"/>
        <rFont val="Tahoma"/>
        <family val="2"/>
        <charset val="238"/>
      </rPr>
      <t>Syringa vulgaris</t>
    </r>
  </si>
  <si>
    <r>
      <t xml:space="preserve">oleander, </t>
    </r>
    <r>
      <rPr>
        <i/>
        <sz val="11"/>
        <rFont val="Tahoma"/>
        <family val="2"/>
        <charset val="238"/>
      </rPr>
      <t xml:space="preserve">Nerium oleander </t>
    </r>
    <r>
      <rPr>
        <sz val="11"/>
        <rFont val="Tahoma"/>
        <family val="2"/>
        <charset val="238"/>
      </rPr>
      <t>'Cardinal red'</t>
    </r>
  </si>
  <si>
    <r>
      <t xml:space="preserve">oleander, </t>
    </r>
    <r>
      <rPr>
        <i/>
        <sz val="11"/>
        <rFont val="Tahoma"/>
        <family val="2"/>
        <charset val="238"/>
      </rPr>
      <t xml:space="preserve">Nerium oleander </t>
    </r>
    <r>
      <rPr>
        <sz val="11"/>
        <rFont val="Tahoma"/>
        <family val="2"/>
        <charset val="238"/>
      </rPr>
      <t>'White'</t>
    </r>
  </si>
  <si>
    <t>nabava, dobava in namestitev lončnic v rastlinjak. Sadike morajo biti zdrave, dobro raščene in v lončkih. Rastline, ki v hrambi niso preživele, se nadomesti z novimi.</t>
  </si>
  <si>
    <t>II.3.4.a</t>
  </si>
  <si>
    <t>II.3.4.b</t>
  </si>
  <si>
    <t xml:space="preserve">nabava, dobava in namestitev grmovnih posodovk v rastlinjak. Sadike morajo biti visoke vsaj 80 cm, dobro raščene in v ustrezno velikih loncih. </t>
  </si>
  <si>
    <t>Dobava in setev semenske mešanice za navadno trato (25-30 g/m2), vključno priprava površine, gnojenje, zalivanje in pripadajoča dela</t>
  </si>
  <si>
    <t>obdelano površino v Z delu vrta splanirati in zatraviti</t>
  </si>
  <si>
    <t>zemlja: 135 m2*0,25 =33,75 m3</t>
  </si>
  <si>
    <t>čebulnice - sajenje</t>
  </si>
  <si>
    <t>zemlja: 13 m2*0,25 =3,25m3</t>
  </si>
  <si>
    <t>razporeditev skal za skalnjak ; ROČNO, male skale</t>
  </si>
  <si>
    <t>Trajnice, zelišča - sajenje</t>
  </si>
  <si>
    <t>zelišča - sajenje</t>
  </si>
  <si>
    <t>pri odstranitvi grmovnic v bližini dreves paziti, da se ne poškoduje korenin dreves!</t>
  </si>
  <si>
    <t xml:space="preserve">Opombe: </t>
  </si>
  <si>
    <t>vsa vrtnarska dela izvaja usposobljen vrtnar ali parkovni drevesničar.</t>
  </si>
  <si>
    <t>Setvena in sadilna dela skupaj</t>
  </si>
  <si>
    <t xml:space="preserve">nabava in dobava 3x presajenih, visokodebelnih drevesnih sadik, ki morajo biti v loncih (ne s koreninsko grudo ali golimi koreninami!), obseg debla 14/16 cm na višini 1 m merjeno od tal, imeti morajo izrazito in ravno deblo, brez vejic in dobro izraženo krošnjo. </t>
  </si>
  <si>
    <r>
      <t xml:space="preserve">domača češnja, </t>
    </r>
    <r>
      <rPr>
        <i/>
        <sz val="11"/>
        <rFont val="Tahoma"/>
        <family val="2"/>
        <charset val="238"/>
      </rPr>
      <t xml:space="preserve">Prunus avium </t>
    </r>
  </si>
  <si>
    <r>
      <rPr>
        <sz val="11"/>
        <rFont val="Tahoma"/>
        <family val="2"/>
        <charset val="238"/>
      </rPr>
      <t xml:space="preserve">navadna ciklama, </t>
    </r>
    <r>
      <rPr>
        <i/>
        <sz val="11"/>
        <rFont val="Tahoma"/>
        <family val="2"/>
        <charset val="238"/>
      </rPr>
      <t>Cyclamen purpurascens</t>
    </r>
  </si>
  <si>
    <t>Odkop in odvoz na deponijo ostankov odstranjenih dreves ob Z meji- panji in koreninski spleti</t>
  </si>
  <si>
    <r>
      <t xml:space="preserve">Med deli izpostavljena obstoječa drevesa je potrebno zaščititi z 2,00 m visoko ograjo iz desk, </t>
    </r>
    <r>
      <rPr>
        <b/>
        <i/>
        <sz val="10"/>
        <rFont val="Tahoma"/>
        <family val="2"/>
        <charset val="238"/>
      </rPr>
      <t>prepovedano je nasipavanje, odkopavanje, odlaganje  materiala in vožnja z delovnimi stroji po območju korenin!</t>
    </r>
  </si>
  <si>
    <r>
      <t xml:space="preserve">tisa, </t>
    </r>
    <r>
      <rPr>
        <i/>
        <sz val="11"/>
        <rFont val="Tahoma"/>
        <family val="2"/>
        <charset val="238"/>
      </rPr>
      <t>Taxus baccata</t>
    </r>
    <r>
      <rPr>
        <sz val="11"/>
        <rFont val="Tahoma"/>
        <family val="2"/>
        <charset val="238"/>
      </rPr>
      <t>, živa meja</t>
    </r>
  </si>
  <si>
    <t xml:space="preserve">dobava in ročno sajenje sadike potaknjene vinike (Parthenocissus tricuspidata 'Veitchii') po navodilih ZVKD in RC. Gnojenje z umetnimi gnojili za grmovnice/drevnino s kontroliranim sproščanjem dušika po specifikaciji, zagrinjanje. </t>
  </si>
  <si>
    <t xml:space="preserve">50 cm debela plast (ali toliko globoka sadilna jama) kvalitetne zemlje. Substrat ne sme vsebovati semena plevelov ali delov korenin koreninskih plevelov: kostreba, srakonja, pesjak. Fino ročno planiranje na višino ± 0 cm (na 4 m lati). Nivo zemlje je potrebno zravnati na 1 cm +/- končno niveleto (upoštevati posedanje), zalivanje. </t>
  </si>
  <si>
    <t>Po zaključku sadilnih del prekriti s peskom po navodilih ZVKD in RC</t>
  </si>
  <si>
    <r>
      <t xml:space="preserve">tulipan, </t>
    </r>
    <r>
      <rPr>
        <i/>
        <sz val="11"/>
        <rFont val="Tahoma"/>
        <family val="2"/>
        <charset val="238"/>
      </rPr>
      <t xml:space="preserve">Tulip sp., </t>
    </r>
    <r>
      <rPr>
        <sz val="11"/>
        <rFont val="Tahoma"/>
        <family val="2"/>
        <charset val="238"/>
      </rPr>
      <t>izbor uskladiti s projektantom</t>
    </r>
  </si>
  <si>
    <t>Rastline za skalnjak</t>
  </si>
  <si>
    <r>
      <t xml:space="preserve">narcisa, </t>
    </r>
    <r>
      <rPr>
        <i/>
        <sz val="11"/>
        <rFont val="Tahoma"/>
        <family val="2"/>
        <charset val="238"/>
      </rPr>
      <t>Narcissus sp.,</t>
    </r>
    <r>
      <rPr>
        <sz val="11"/>
        <rFont val="Tahoma"/>
        <family val="2"/>
        <charset val="238"/>
      </rPr>
      <t xml:space="preserve"> izbor uskladiti s projektantom</t>
    </r>
  </si>
  <si>
    <r>
      <rPr>
        <sz val="11"/>
        <rFont val="Tahoma"/>
        <family val="2"/>
        <charset val="238"/>
      </rPr>
      <t>navadni zvonček,</t>
    </r>
    <r>
      <rPr>
        <i/>
        <sz val="11"/>
        <rFont val="Tahoma"/>
        <family val="2"/>
        <charset val="238"/>
      </rPr>
      <t xml:space="preserve"> Galanthus nivalis</t>
    </r>
  </si>
  <si>
    <r>
      <rPr>
        <sz val="11"/>
        <rFont val="Tahoma"/>
        <family val="2"/>
        <charset val="238"/>
      </rPr>
      <t xml:space="preserve">kopitnik, </t>
    </r>
    <r>
      <rPr>
        <i/>
        <sz val="11"/>
        <rFont val="Tahoma"/>
        <family val="2"/>
        <charset val="238"/>
      </rPr>
      <t>Asarum europaeum</t>
    </r>
  </si>
  <si>
    <r>
      <rPr>
        <sz val="11"/>
        <rFont val="Tahoma"/>
        <family val="2"/>
        <charset val="238"/>
      </rPr>
      <t xml:space="preserve">mali zimzelen, </t>
    </r>
    <r>
      <rPr>
        <i/>
        <sz val="11"/>
        <rFont val="Tahoma"/>
        <family val="2"/>
        <charset val="238"/>
      </rPr>
      <t>Vinca minor</t>
    </r>
  </si>
  <si>
    <t>g</t>
  </si>
  <si>
    <t>razgrinjanje zemlje iz zasipnice (količino preveriti na terenu)</t>
  </si>
  <si>
    <r>
      <t xml:space="preserve">žajbelj, </t>
    </r>
    <r>
      <rPr>
        <i/>
        <sz val="11"/>
        <rFont val="Tahoma"/>
        <family val="2"/>
        <charset val="238"/>
      </rPr>
      <t>Salvia officinalis</t>
    </r>
  </si>
  <si>
    <r>
      <t xml:space="preserve">timijan, </t>
    </r>
    <r>
      <rPr>
        <i/>
        <sz val="11"/>
        <rFont val="Tahoma"/>
        <family val="2"/>
        <charset val="238"/>
      </rPr>
      <t>Thymus vulgaris</t>
    </r>
  </si>
  <si>
    <r>
      <t xml:space="preserve">peteršilj, </t>
    </r>
    <r>
      <rPr>
        <i/>
        <sz val="11"/>
        <rFont val="Tahoma"/>
        <family val="2"/>
        <charset val="238"/>
      </rPr>
      <t>Petroselinum crispum</t>
    </r>
  </si>
  <si>
    <r>
      <t xml:space="preserve">limonska monarda, </t>
    </r>
    <r>
      <rPr>
        <i/>
        <sz val="11"/>
        <rFont val="Tahoma"/>
        <family val="2"/>
        <charset val="238"/>
      </rPr>
      <t>Monarda citriodora</t>
    </r>
  </si>
  <si>
    <r>
      <rPr>
        <sz val="11"/>
        <rFont val="Tahoma"/>
        <family val="2"/>
        <charset val="238"/>
      </rPr>
      <t xml:space="preserve">volčje jabolko, </t>
    </r>
    <r>
      <rPr>
        <i/>
        <sz val="11"/>
        <rFont val="Tahoma"/>
        <family val="2"/>
        <charset val="238"/>
      </rPr>
      <t>Physalis alkekengi</t>
    </r>
  </si>
  <si>
    <r>
      <rPr>
        <sz val="11"/>
        <rFont val="Tahoma"/>
        <family val="2"/>
        <charset val="238"/>
      </rPr>
      <t xml:space="preserve">vrtna srebrenka, </t>
    </r>
    <r>
      <rPr>
        <i/>
        <sz val="11"/>
        <rFont val="Tahoma"/>
        <family val="2"/>
        <charset val="238"/>
      </rPr>
      <t>Lunaria annua</t>
    </r>
  </si>
  <si>
    <r>
      <rPr>
        <sz val="11"/>
        <rFont val="Tahoma"/>
        <family val="2"/>
        <charset val="238"/>
      </rPr>
      <t xml:space="preserve">potonka, </t>
    </r>
    <r>
      <rPr>
        <i/>
        <sz val="11"/>
        <rFont val="Tahoma"/>
        <family val="2"/>
        <charset val="238"/>
      </rPr>
      <t>Paeonia sp.</t>
    </r>
  </si>
  <si>
    <r>
      <t xml:space="preserve">srčki, </t>
    </r>
    <r>
      <rPr>
        <i/>
        <sz val="11"/>
        <rFont val="Tahoma"/>
        <family val="2"/>
        <charset val="238"/>
      </rPr>
      <t>Dicentra spectabilis</t>
    </r>
  </si>
  <si>
    <r>
      <t xml:space="preserve">jesenske astre, </t>
    </r>
    <r>
      <rPr>
        <i/>
        <sz val="11"/>
        <rFont val="Tahoma"/>
        <family val="2"/>
        <charset val="238"/>
      </rPr>
      <t>Aster dumosus</t>
    </r>
  </si>
  <si>
    <r>
      <t xml:space="preserve">cozmeja, </t>
    </r>
    <r>
      <rPr>
        <i/>
        <sz val="11"/>
        <rFont val="Tahoma"/>
        <family val="2"/>
        <charset val="238"/>
      </rPr>
      <t>Cosmos bipinatus</t>
    </r>
    <r>
      <rPr>
        <sz val="11"/>
        <rFont val="Tahoma"/>
        <family val="2"/>
        <charset val="238"/>
      </rPr>
      <t>, mešanica semen</t>
    </r>
  </si>
  <si>
    <r>
      <t xml:space="preserve">pelargonija, </t>
    </r>
    <r>
      <rPr>
        <i/>
        <sz val="11"/>
        <rFont val="Tahoma"/>
        <family val="2"/>
        <charset val="238"/>
      </rPr>
      <t>Pelargonium zonale</t>
    </r>
  </si>
  <si>
    <r>
      <t xml:space="preserve">fuksija, </t>
    </r>
    <r>
      <rPr>
        <i/>
        <sz val="11"/>
        <rFont val="Tahoma"/>
        <family val="2"/>
        <charset val="238"/>
      </rPr>
      <t>Fuchsia sp.</t>
    </r>
  </si>
  <si>
    <r>
      <t xml:space="preserve">prava aloja, </t>
    </r>
    <r>
      <rPr>
        <i/>
        <sz val="11"/>
        <rFont val="Tahoma"/>
        <family val="2"/>
        <charset val="238"/>
      </rPr>
      <t>Aloa vera</t>
    </r>
  </si>
  <si>
    <t>sestavila: prof.dr.Ana Kučan, univ. dipl. inž. kraj. arh.</t>
  </si>
  <si>
    <t>Popisov ni dovoljeno kakorkoli spreminjati ali posegati vanje.</t>
  </si>
  <si>
    <t>Navožena zemlja ne sme vsebovati semena plevelov ali delov korenin koreninskih plevelov: kostreba, srakonja, pesjaka, japonskega dresnika in zlate rozge.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</si>
</sst>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i/>
      <sz val="11"/>
      <name val="Tahoma"/>
      <family val="2"/>
      <charset val="238"/>
    </font>
    <font>
      <sz val="11"/>
      <name val="Tahoma"/>
      <family val="2"/>
      <charset val="238"/>
    </font>
    <font>
      <i/>
      <u/>
      <sz val="11"/>
      <name val="Tahoma"/>
      <family val="2"/>
      <charset val="238"/>
    </font>
    <font>
      <i/>
      <sz val="11"/>
      <name val="Tahoma"/>
      <family val="2"/>
      <charset val="238"/>
    </font>
    <font>
      <b/>
      <i/>
      <sz val="9"/>
      <name val="Tahoma"/>
      <family val="2"/>
      <charset val="238"/>
    </font>
    <font>
      <sz val="10"/>
      <name val="Arial"/>
      <family val="2"/>
    </font>
    <font>
      <sz val="10"/>
      <name val="Arial"/>
      <family val="2"/>
      <charset val="238"/>
    </font>
    <font>
      <b/>
      <i/>
      <sz val="10"/>
      <name val="Tahoma"/>
      <family val="2"/>
      <charset val="238"/>
    </font>
    <font>
      <i/>
      <sz val="10"/>
      <name val="Tahoma"/>
      <family val="2"/>
      <charset val="238"/>
    </font>
    <font>
      <sz val="10"/>
      <name val="Tahoma"/>
      <family val="2"/>
      <charset val="238"/>
    </font>
    <font>
      <u/>
      <sz val="11"/>
      <name val="Tahoma"/>
      <family val="2"/>
      <charset val="238"/>
    </font>
    <font>
      <b/>
      <sz val="11"/>
      <name val="Tahoma"/>
      <family val="2"/>
      <charset val="238"/>
    </font>
    <font>
      <sz val="10"/>
      <name val="Arial CE"/>
      <charset val="238"/>
    </font>
    <font>
      <sz val="11"/>
      <name val="Calibri"/>
      <family val="2"/>
      <charset val="238"/>
      <scheme val="minor"/>
    </font>
    <font>
      <b/>
      <sz val="11"/>
      <color theme="1"/>
      <name val="Calibri"/>
      <family val="2"/>
      <charset val="238"/>
      <scheme val="minor"/>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4">
    <xf numFmtId="0" fontId="0" fillId="0" borderId="0"/>
    <xf numFmtId="0" fontId="6" fillId="0" borderId="0"/>
    <xf numFmtId="0" fontId="7" fillId="0" borderId="0"/>
    <xf numFmtId="0" fontId="13" fillId="0" borderId="0"/>
  </cellStyleXfs>
  <cellXfs count="85">
    <xf numFmtId="0" fontId="0" fillId="0" borderId="0" xfId="0"/>
    <xf numFmtId="0" fontId="2" fillId="0" borderId="0" xfId="0" applyFont="1" applyFill="1" applyBorder="1"/>
    <xf numFmtId="0" fontId="2" fillId="0" borderId="0" xfId="0" applyFont="1" applyFill="1" applyBorder="1" applyAlignment="1">
      <alignment vertical="top"/>
    </xf>
    <xf numFmtId="49" fontId="8" fillId="0" borderId="0" xfId="2" applyNumberFormat="1" applyFont="1" applyFill="1" applyBorder="1" applyAlignment="1">
      <alignment wrapText="1"/>
    </xf>
    <xf numFmtId="4" fontId="8" fillId="0" borderId="0" xfId="2" applyNumberFormat="1" applyFont="1" applyFill="1" applyBorder="1" applyAlignment="1">
      <alignment wrapText="1"/>
    </xf>
    <xf numFmtId="0" fontId="2" fillId="0" borderId="0" xfId="0" applyFont="1" applyFill="1"/>
    <xf numFmtId="0" fontId="12" fillId="0" borderId="0" xfId="0" applyFont="1" applyFill="1"/>
    <xf numFmtId="0" fontId="5" fillId="0" borderId="0" xfId="0" applyFont="1" applyFill="1" applyBorder="1" applyAlignment="1">
      <alignment vertical="center"/>
    </xf>
    <xf numFmtId="0" fontId="5" fillId="0" borderId="1" xfId="0" applyFont="1" applyFill="1" applyBorder="1" applyAlignment="1">
      <alignment vertical="center"/>
    </xf>
    <xf numFmtId="49" fontId="9" fillId="0" borderId="0" xfId="2" applyNumberFormat="1" applyFont="1" applyFill="1" applyBorder="1" applyAlignment="1">
      <alignment horizontal="left" vertical="top" wrapText="1"/>
    </xf>
    <xf numFmtId="49" fontId="9" fillId="0" borderId="0" xfId="2" applyNumberFormat="1" applyFont="1" applyFill="1" applyBorder="1" applyAlignment="1">
      <alignment vertical="top" wrapText="1"/>
    </xf>
    <xf numFmtId="0" fontId="14" fillId="0" borderId="0" xfId="0" applyFont="1" applyFill="1"/>
    <xf numFmtId="0" fontId="2" fillId="0" borderId="0" xfId="0" applyFont="1" applyFill="1" applyAlignment="1">
      <alignment vertical="top"/>
    </xf>
    <xf numFmtId="0" fontId="2" fillId="0" borderId="0" xfId="0" applyFont="1" applyFill="1" applyBorder="1" applyAlignment="1">
      <alignment horizontal="left" vertical="top"/>
    </xf>
    <xf numFmtId="0" fontId="2" fillId="0" borderId="0" xfId="0" applyFont="1" applyFill="1" applyAlignment="1">
      <alignment horizontal="left" vertical="top"/>
    </xf>
    <xf numFmtId="0" fontId="14" fillId="0" borderId="0" xfId="0" applyFont="1" applyFill="1" applyProtection="1">
      <protection locked="0"/>
    </xf>
    <xf numFmtId="0" fontId="2" fillId="0" borderId="0" xfId="0" applyFont="1" applyFill="1" applyProtection="1">
      <protection locked="0"/>
    </xf>
    <xf numFmtId="49" fontId="9" fillId="0" borderId="0" xfId="2" applyNumberFormat="1" applyFont="1" applyFill="1" applyBorder="1" applyAlignment="1" applyProtection="1">
      <alignment vertical="top" wrapText="1"/>
      <protection locked="0"/>
    </xf>
    <xf numFmtId="49" fontId="9" fillId="0" borderId="0" xfId="2" applyNumberFormat="1" applyFont="1" applyFill="1" applyBorder="1" applyAlignment="1" applyProtection="1">
      <alignment horizontal="left" vertical="top" wrapText="1"/>
      <protection locked="0"/>
    </xf>
    <xf numFmtId="0" fontId="1" fillId="0" borderId="0" xfId="0" applyFont="1" applyFill="1" applyBorder="1" applyAlignment="1" applyProtection="1">
      <alignment vertical="top" wrapText="1"/>
      <protection locked="0"/>
    </xf>
    <xf numFmtId="49" fontId="8" fillId="0" borderId="0" xfId="2" applyNumberFormat="1" applyFont="1" applyFill="1" applyBorder="1" applyAlignment="1" applyProtection="1">
      <alignment wrapText="1"/>
      <protection locked="0"/>
    </xf>
    <xf numFmtId="0" fontId="2" fillId="0" borderId="0" xfId="0" applyFont="1" applyFill="1" applyAlignment="1" applyProtection="1">
      <alignment vertical="top"/>
      <protection locked="0"/>
    </xf>
    <xf numFmtId="0" fontId="12" fillId="0" borderId="0" xfId="0" applyFont="1" applyFill="1" applyProtection="1">
      <protection locked="0"/>
    </xf>
    <xf numFmtId="4" fontId="2" fillId="0" borderId="0" xfId="0" applyNumberFormat="1" applyFont="1" applyFill="1" applyProtection="1">
      <protection locked="0"/>
    </xf>
    <xf numFmtId="0" fontId="14" fillId="0" borderId="0" xfId="0" applyFont="1" applyFill="1" applyProtection="1"/>
    <xf numFmtId="0" fontId="2" fillId="0" borderId="0" xfId="0" applyFont="1" applyFill="1" applyProtection="1"/>
    <xf numFmtId="0" fontId="10" fillId="0" borderId="0" xfId="0" applyFont="1" applyFill="1" applyProtection="1"/>
    <xf numFmtId="0" fontId="15" fillId="0" borderId="0" xfId="0" applyFont="1" applyProtection="1"/>
    <xf numFmtId="1" fontId="8"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8" fillId="0" borderId="1" xfId="0" applyFont="1" applyFill="1" applyBorder="1" applyAlignment="1" applyProtection="1">
      <alignment horizontal="right" vertical="center" wrapText="1"/>
    </xf>
    <xf numFmtId="4" fontId="5" fillId="0" borderId="1" xfId="0" applyNumberFormat="1" applyFont="1" applyFill="1" applyBorder="1" applyAlignment="1" applyProtection="1">
      <alignment horizontal="right" vertical="center" wrapText="1"/>
    </xf>
    <xf numFmtId="0" fontId="8" fillId="0" borderId="0" xfId="0" applyFont="1" applyFill="1" applyBorder="1" applyAlignment="1" applyProtection="1">
      <alignment horizontal="left" vertical="top" shrinkToFit="1"/>
    </xf>
    <xf numFmtId="49" fontId="9" fillId="0" borderId="0" xfId="2" applyNumberFormat="1" applyFont="1" applyFill="1" applyBorder="1" applyAlignment="1" applyProtection="1">
      <alignment vertical="top" wrapText="1"/>
    </xf>
    <xf numFmtId="0" fontId="1" fillId="0" borderId="0" xfId="0" applyFont="1" applyFill="1" applyBorder="1" applyAlignment="1" applyProtection="1">
      <alignment horizontal="left" vertical="top" shrinkToFit="1"/>
    </xf>
    <xf numFmtId="0" fontId="2" fillId="0" borderId="0" xfId="0" applyFont="1" applyFill="1" applyBorder="1" applyAlignment="1" applyProtection="1">
      <alignment vertical="top" wrapText="1"/>
    </xf>
    <xf numFmtId="0" fontId="2" fillId="0" borderId="0" xfId="0" applyFont="1" applyFill="1" applyAlignment="1" applyProtection="1">
      <alignment horizontal="right"/>
    </xf>
    <xf numFmtId="0" fontId="2" fillId="0" borderId="0" xfId="0" applyFont="1" applyFill="1" applyBorder="1" applyAlignment="1" applyProtection="1">
      <alignment horizontal="right"/>
    </xf>
    <xf numFmtId="4" fontId="2" fillId="0" borderId="0" xfId="0" applyNumberFormat="1" applyFont="1" applyFill="1" applyBorder="1" applyAlignment="1" applyProtection="1">
      <alignment horizontal="right"/>
    </xf>
    <xf numFmtId="0" fontId="4" fillId="0" borderId="0" xfId="0" applyFont="1" applyFill="1" applyBorder="1" applyAlignment="1" applyProtection="1">
      <alignment vertical="top" wrapText="1"/>
    </xf>
    <xf numFmtId="1" fontId="5" fillId="0" borderId="1" xfId="0"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right" vertical="center" wrapText="1"/>
    </xf>
    <xf numFmtId="0" fontId="1" fillId="0" borderId="0" xfId="0" applyFont="1" applyFill="1" applyBorder="1" applyAlignment="1" applyProtection="1">
      <alignment vertical="top" wrapText="1"/>
    </xf>
    <xf numFmtId="0" fontId="2" fillId="0" borderId="0" xfId="0" applyFont="1" applyFill="1" applyAlignment="1" applyProtection="1">
      <alignment wrapText="1"/>
    </xf>
    <xf numFmtId="0" fontId="1" fillId="0" borderId="0" xfId="0" applyFont="1" applyFill="1" applyProtection="1"/>
    <xf numFmtId="49" fontId="3" fillId="0" borderId="0" xfId="2" applyNumberFormat="1" applyFont="1" applyFill="1" applyBorder="1" applyAlignment="1" applyProtection="1">
      <alignment horizontal="left" vertical="top" wrapText="1"/>
    </xf>
    <xf numFmtId="49" fontId="1" fillId="0" borderId="0" xfId="2" applyNumberFormat="1" applyFont="1" applyFill="1" applyBorder="1" applyAlignment="1" applyProtection="1">
      <alignment horizontal="right" wrapText="1"/>
    </xf>
    <xf numFmtId="49" fontId="8" fillId="0" borderId="0" xfId="2" applyNumberFormat="1" applyFont="1" applyFill="1" applyBorder="1" applyAlignment="1" applyProtection="1">
      <alignment wrapText="1"/>
    </xf>
    <xf numFmtId="0" fontId="2" fillId="0" borderId="0" xfId="0" applyFont="1" applyFill="1" applyBorder="1" applyAlignment="1" applyProtection="1">
      <alignment horizontal="left" vertical="top" shrinkToFit="1"/>
    </xf>
    <xf numFmtId="49" fontId="2" fillId="0" borderId="0" xfId="2" applyNumberFormat="1" applyFont="1" applyFill="1" applyBorder="1" applyAlignment="1" applyProtection="1">
      <alignment horizontal="left" vertical="top" wrapText="1"/>
    </xf>
    <xf numFmtId="49" fontId="2" fillId="0" borderId="0" xfId="2" applyNumberFormat="1" applyFont="1" applyFill="1" applyBorder="1" applyAlignment="1" applyProtection="1">
      <alignment horizontal="right" wrapText="1"/>
    </xf>
    <xf numFmtId="0" fontId="2" fillId="0" borderId="0" xfId="3" applyFont="1" applyFill="1" applyBorder="1" applyAlignment="1" applyProtection="1">
      <alignment vertical="top" wrapText="1"/>
    </xf>
    <xf numFmtId="0" fontId="1" fillId="0" borderId="0" xfId="1" applyFont="1" applyFill="1" applyBorder="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horizontal="right" vertical="top"/>
    </xf>
    <xf numFmtId="0" fontId="2" fillId="0" borderId="0" xfId="0"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shrinkToFit="1"/>
    </xf>
    <xf numFmtId="0" fontId="12" fillId="0" borderId="0" xfId="0" applyFont="1" applyFill="1" applyProtection="1"/>
    <xf numFmtId="4" fontId="2" fillId="0" borderId="0" xfId="0" applyNumberFormat="1" applyFont="1" applyFill="1" applyProtection="1"/>
    <xf numFmtId="0" fontId="11" fillId="0" borderId="0" xfId="0" applyFont="1" applyFill="1" applyAlignment="1" applyProtection="1">
      <alignment vertical="top" wrapText="1"/>
    </xf>
    <xf numFmtId="3" fontId="2" fillId="0" borderId="0" xfId="0" applyNumberFormat="1" applyFont="1" applyFill="1" applyProtection="1"/>
    <xf numFmtId="3" fontId="2" fillId="0" borderId="0" xfId="0" applyNumberFormat="1" applyFont="1" applyFill="1" applyBorder="1" applyAlignment="1" applyProtection="1">
      <alignment horizontal="right"/>
    </xf>
    <xf numFmtId="1" fontId="5" fillId="0" borderId="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8" fillId="0" borderId="0" xfId="0" applyFont="1" applyFill="1" applyBorder="1" applyAlignment="1" applyProtection="1">
      <alignment horizontal="right" vertical="center" wrapText="1"/>
    </xf>
    <xf numFmtId="4" fontId="8" fillId="0" borderId="0" xfId="0" applyNumberFormat="1" applyFont="1" applyFill="1" applyBorder="1" applyAlignment="1" applyProtection="1">
      <alignment horizontal="right" vertical="center" wrapText="1"/>
    </xf>
    <xf numFmtId="0" fontId="11" fillId="0" borderId="0" xfId="0" applyFont="1" applyFill="1" applyProtection="1"/>
    <xf numFmtId="0" fontId="4" fillId="0" borderId="0" xfId="0" applyFont="1" applyFill="1" applyProtection="1"/>
    <xf numFmtId="0" fontId="12" fillId="0" borderId="0" xfId="0" applyFont="1" applyFill="1" applyBorder="1" applyAlignment="1" applyProtection="1">
      <alignment horizontal="left" vertical="top" shrinkToFit="1"/>
    </xf>
    <xf numFmtId="4" fontId="12" fillId="0" borderId="0" xfId="0" applyNumberFormat="1" applyFont="1" applyFill="1" applyProtection="1"/>
    <xf numFmtId="4" fontId="5" fillId="0" borderId="1" xfId="0" applyNumberFormat="1" applyFont="1" applyFill="1" applyBorder="1" applyAlignment="1" applyProtection="1">
      <alignment horizontal="center" vertical="center" wrapText="1"/>
      <protection locked="0"/>
    </xf>
    <xf numFmtId="4" fontId="14" fillId="0" borderId="0" xfId="0" applyNumberFormat="1" applyFont="1" applyFill="1" applyProtection="1">
      <protection locked="0"/>
    </xf>
    <xf numFmtId="4" fontId="8" fillId="0" borderId="1" xfId="0" applyNumberFormat="1" applyFont="1" applyFill="1" applyBorder="1" applyAlignment="1" applyProtection="1">
      <alignment horizontal="center" vertical="center" wrapText="1"/>
      <protection locked="0"/>
    </xf>
    <xf numFmtId="49" fontId="10" fillId="0" borderId="0" xfId="2" applyNumberFormat="1" applyFont="1" applyFill="1" applyBorder="1" applyAlignment="1" applyProtection="1">
      <alignment horizontal="left" vertical="top" wrapText="1"/>
      <protection locked="0"/>
    </xf>
    <xf numFmtId="4" fontId="8" fillId="0" borderId="0" xfId="0" applyNumberFormat="1" applyFont="1" applyFill="1" applyBorder="1" applyAlignment="1" applyProtection="1">
      <alignment horizontal="center" vertical="center" wrapText="1"/>
      <protection locked="0"/>
    </xf>
    <xf numFmtId="49" fontId="9" fillId="0" borderId="0" xfId="2" applyNumberFormat="1" applyFont="1" applyFill="1" applyBorder="1" applyAlignment="1" applyProtection="1">
      <alignment horizontal="left" vertical="top" wrapText="1"/>
    </xf>
    <xf numFmtId="0" fontId="2" fillId="0" borderId="0" xfId="0" applyFont="1" applyFill="1" applyBorder="1" applyAlignment="1" applyProtection="1">
      <alignment horizontal="center" vertical="top" shrinkToFit="1"/>
    </xf>
    <xf numFmtId="49" fontId="9" fillId="0" borderId="0" xfId="2" applyNumberFormat="1" applyFont="1" applyFill="1" applyBorder="1" applyAlignment="1">
      <alignment horizontal="left" vertical="top" wrapText="1"/>
    </xf>
    <xf numFmtId="0" fontId="1" fillId="0" borderId="0" xfId="0" applyFont="1" applyFill="1" applyBorder="1" applyAlignment="1" applyProtection="1">
      <alignment horizontal="left" vertical="top" wrapText="1"/>
    </xf>
    <xf numFmtId="49" fontId="9" fillId="0" borderId="0" xfId="2" applyNumberFormat="1" applyFont="1" applyFill="1" applyBorder="1" applyAlignment="1" applyProtection="1">
      <alignment horizontal="left" vertical="top" wrapText="1"/>
    </xf>
    <xf numFmtId="4" fontId="5" fillId="0" borderId="1" xfId="0"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center" vertical="center" wrapText="1"/>
    </xf>
    <xf numFmtId="49" fontId="10" fillId="0" borderId="0" xfId="2" applyNumberFormat="1" applyFont="1" applyFill="1" applyBorder="1" applyAlignment="1" applyProtection="1">
      <alignment horizontal="left" vertical="top" wrapText="1"/>
    </xf>
    <xf numFmtId="4" fontId="8" fillId="0" borderId="0" xfId="0" applyNumberFormat="1" applyFont="1" applyFill="1" applyBorder="1" applyAlignment="1" applyProtection="1">
      <alignment horizontal="center" vertical="center" wrapText="1"/>
    </xf>
  </cellXfs>
  <cellStyles count="4">
    <cellStyle name="Navadno" xfId="0" builtinId="0"/>
    <cellStyle name="Navadno 11" xfId="2"/>
    <cellStyle name="Navadno 2" xfId="3"/>
    <cellStyle name="Normal_I-BREZOV"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H169"/>
  <sheetViews>
    <sheetView tabSelected="1" view="pageBreakPreview" zoomScale="85" zoomScaleNormal="100" zoomScaleSheetLayoutView="85" workbookViewId="0">
      <selection activeCell="E7" sqref="E7"/>
    </sheetView>
  </sheetViews>
  <sheetFormatPr defaultColWidth="9.109375" defaultRowHeight="13.8" x14ac:dyDescent="0.25"/>
  <cols>
    <col min="1" max="1" width="8.33203125" style="26" customWidth="1"/>
    <col min="2" max="2" width="46.6640625" style="25" customWidth="1"/>
    <col min="3" max="3" width="7.109375" style="25" customWidth="1"/>
    <col min="4" max="4" width="11.33203125" style="25" customWidth="1"/>
    <col min="5" max="5" width="9.109375" style="16"/>
    <col min="6" max="6" width="12.33203125" style="25" customWidth="1"/>
    <col min="7" max="16384" width="9.109375" style="5"/>
  </cols>
  <sheetData>
    <row r="1" spans="1:320" ht="15" x14ac:dyDescent="0.25">
      <c r="A1" s="24"/>
      <c r="B1" s="25" t="s">
        <v>91</v>
      </c>
      <c r="C1" s="24"/>
      <c r="D1" s="24"/>
      <c r="E1" s="15"/>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row>
    <row r="2" spans="1:320" ht="15" x14ac:dyDescent="0.25">
      <c r="B2" s="27" t="s">
        <v>147</v>
      </c>
    </row>
    <row r="3" spans="1:320" ht="15" x14ac:dyDescent="0.25">
      <c r="B3" s="27"/>
    </row>
    <row r="4" spans="1:320" s="8" customFormat="1" ht="27.75" customHeight="1" x14ac:dyDescent="0.3">
      <c r="A4" s="28" t="s">
        <v>1</v>
      </c>
      <c r="B4" s="29" t="s">
        <v>2</v>
      </c>
      <c r="C4" s="30" t="s">
        <v>3</v>
      </c>
      <c r="D4" s="31" t="s">
        <v>4</v>
      </c>
      <c r="E4" s="71" t="s">
        <v>5</v>
      </c>
      <c r="F4" s="81" t="s">
        <v>6</v>
      </c>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row>
    <row r="5" spans="1:320" ht="32.25" customHeight="1" x14ac:dyDescent="0.25">
      <c r="A5" s="32">
        <v>1</v>
      </c>
      <c r="B5" s="79" t="s">
        <v>0</v>
      </c>
      <c r="C5" s="79"/>
      <c r="D5" s="79"/>
      <c r="E5" s="19"/>
      <c r="F5" s="42"/>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row>
    <row r="6" spans="1:320" ht="17.25" customHeight="1" x14ac:dyDescent="0.2">
      <c r="A6" s="32"/>
      <c r="B6" s="33" t="s">
        <v>113</v>
      </c>
      <c r="C6" s="33"/>
      <c r="D6" s="33"/>
      <c r="E6" s="17"/>
      <c r="F6" s="33"/>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row>
    <row r="7" spans="1:320" ht="29.25" customHeight="1" x14ac:dyDescent="0.25">
      <c r="A7" s="32"/>
      <c r="B7" s="80" t="s">
        <v>112</v>
      </c>
      <c r="C7" s="80"/>
      <c r="D7" s="80"/>
      <c r="E7" s="17"/>
      <c r="F7" s="33"/>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row>
    <row r="8" spans="1:320" ht="18" customHeight="1" x14ac:dyDescent="0.25">
      <c r="A8" s="32"/>
      <c r="B8" s="80" t="s">
        <v>114</v>
      </c>
      <c r="C8" s="80"/>
      <c r="D8" s="80"/>
      <c r="E8" s="17"/>
      <c r="F8" s="33"/>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row>
    <row r="9" spans="1:320" ht="43.5" customHeight="1" x14ac:dyDescent="0.25">
      <c r="A9" s="32"/>
      <c r="B9" s="80" t="s">
        <v>120</v>
      </c>
      <c r="C9" s="80"/>
      <c r="D9" s="80"/>
      <c r="E9" s="17"/>
      <c r="F9" s="33"/>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row>
    <row r="10" spans="1:320" ht="77.25" customHeight="1" x14ac:dyDescent="0.25">
      <c r="A10" s="34"/>
      <c r="B10" s="80" t="s">
        <v>22</v>
      </c>
      <c r="C10" s="80"/>
      <c r="D10" s="80"/>
      <c r="E10" s="17"/>
      <c r="F10" s="33"/>
      <c r="G10" s="9"/>
      <c r="H10" s="9"/>
      <c r="I10" s="9"/>
      <c r="J10" s="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row>
    <row r="11" spans="1:320" ht="22.5" customHeight="1" x14ac:dyDescent="0.2">
      <c r="A11" s="34"/>
      <c r="B11" s="76"/>
      <c r="C11" s="76"/>
      <c r="D11" s="76"/>
      <c r="E11" s="18"/>
      <c r="F11" s="76"/>
      <c r="G11" s="9"/>
      <c r="H11" s="9"/>
      <c r="I11" s="9"/>
      <c r="J11" s="9"/>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row>
    <row r="12" spans="1:320" ht="35.25" customHeight="1" x14ac:dyDescent="0.3">
      <c r="A12" s="32" t="s">
        <v>7</v>
      </c>
      <c r="B12" s="35" t="s">
        <v>48</v>
      </c>
      <c r="C12" s="36"/>
      <c r="D12" s="24"/>
      <c r="E12" s="15"/>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row>
    <row r="13" spans="1:320" ht="17.25" customHeight="1" x14ac:dyDescent="0.25">
      <c r="A13" s="32" t="s">
        <v>51</v>
      </c>
      <c r="B13" s="35" t="s">
        <v>79</v>
      </c>
      <c r="C13" s="37"/>
      <c r="D13" s="38"/>
      <c r="E13" s="15"/>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row>
    <row r="14" spans="1:320" ht="16.5" customHeight="1" x14ac:dyDescent="0.3">
      <c r="A14" s="32" t="s">
        <v>88</v>
      </c>
      <c r="B14" s="35" t="s">
        <v>83</v>
      </c>
      <c r="C14" s="24"/>
      <c r="D14" s="38"/>
      <c r="E14" s="15"/>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row>
    <row r="15" spans="1:320" ht="16.5" customHeight="1" x14ac:dyDescent="0.25">
      <c r="A15" s="32"/>
      <c r="B15" s="35" t="s">
        <v>121</v>
      </c>
      <c r="C15" s="37" t="s">
        <v>14</v>
      </c>
      <c r="D15" s="38">
        <v>25</v>
      </c>
      <c r="E15" s="23"/>
      <c r="F15" s="59">
        <f>E15*D15</f>
        <v>0</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row>
    <row r="16" spans="1:320" ht="16.5" customHeight="1" x14ac:dyDescent="0.3">
      <c r="A16" s="32" t="s">
        <v>89</v>
      </c>
      <c r="B16" s="35" t="s">
        <v>84</v>
      </c>
      <c r="C16" s="37"/>
      <c r="E16" s="72"/>
      <c r="F16" s="59"/>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row>
    <row r="17" spans="1:320" ht="16.5" customHeight="1" x14ac:dyDescent="0.25">
      <c r="A17" s="32"/>
      <c r="B17" s="35" t="s">
        <v>82</v>
      </c>
      <c r="C17" s="37" t="s">
        <v>10</v>
      </c>
      <c r="D17" s="25">
        <v>2</v>
      </c>
      <c r="E17" s="23"/>
      <c r="F17" s="59">
        <f>E17*D17</f>
        <v>0</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row>
    <row r="18" spans="1:320" ht="16.5" customHeight="1" x14ac:dyDescent="0.25">
      <c r="A18" s="32"/>
      <c r="B18" s="35" t="s">
        <v>85</v>
      </c>
      <c r="C18" s="37" t="s">
        <v>10</v>
      </c>
      <c r="D18" s="25">
        <v>4</v>
      </c>
      <c r="E18" s="23"/>
      <c r="F18" s="59">
        <f>E18*D18</f>
        <v>0</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row>
    <row r="19" spans="1:320" ht="16.5" customHeight="1" x14ac:dyDescent="0.2">
      <c r="A19" s="32"/>
      <c r="B19" s="35" t="s">
        <v>86</v>
      </c>
      <c r="C19" s="37" t="s">
        <v>10</v>
      </c>
      <c r="D19" s="25">
        <v>5</v>
      </c>
      <c r="E19" s="23"/>
      <c r="F19" s="59">
        <f>E19*D19</f>
        <v>0</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row>
    <row r="20" spans="1:320" ht="16.5" customHeight="1" x14ac:dyDescent="0.25">
      <c r="A20" s="32"/>
      <c r="B20" s="35" t="s">
        <v>90</v>
      </c>
      <c r="C20" s="37" t="s">
        <v>10</v>
      </c>
      <c r="D20" s="25">
        <v>2</v>
      </c>
      <c r="E20" s="23"/>
      <c r="F20" s="59">
        <f>E20*D20</f>
        <v>0</v>
      </c>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row>
    <row r="21" spans="1:320" ht="16.5" customHeight="1" x14ac:dyDescent="0.2">
      <c r="A21" s="32"/>
      <c r="B21" s="35" t="s">
        <v>87</v>
      </c>
      <c r="C21" s="37" t="s">
        <v>10</v>
      </c>
      <c r="D21" s="25">
        <v>2</v>
      </c>
      <c r="E21" s="23"/>
      <c r="F21" s="59">
        <f>E21*D21</f>
        <v>0</v>
      </c>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row>
    <row r="22" spans="1:320" ht="15" customHeight="1" x14ac:dyDescent="0.25">
      <c r="A22" s="32"/>
      <c r="B22" s="35"/>
      <c r="C22" s="37"/>
      <c r="D22" s="38"/>
      <c r="E22" s="72"/>
      <c r="F22" s="59"/>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row>
    <row r="23" spans="1:320" ht="27.6" x14ac:dyDescent="0.25">
      <c r="A23" s="32" t="s">
        <v>52</v>
      </c>
      <c r="B23" s="35" t="s">
        <v>49</v>
      </c>
      <c r="C23" s="37"/>
      <c r="D23" s="38"/>
      <c r="E23" s="23"/>
      <c r="F23" s="59"/>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row>
    <row r="24" spans="1:320" ht="14.25" x14ac:dyDescent="0.2">
      <c r="A24" s="32"/>
      <c r="B24" s="39" t="s">
        <v>65</v>
      </c>
      <c r="C24" s="37" t="s">
        <v>10</v>
      </c>
      <c r="D24" s="25">
        <v>3</v>
      </c>
      <c r="E24" s="23"/>
      <c r="F24" s="59">
        <f>E24*D24</f>
        <v>0</v>
      </c>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row>
    <row r="25" spans="1:320" ht="14.25" x14ac:dyDescent="0.2">
      <c r="A25" s="32"/>
      <c r="B25" s="39" t="s">
        <v>63</v>
      </c>
      <c r="C25" s="37" t="s">
        <v>10</v>
      </c>
      <c r="D25" s="25">
        <v>1</v>
      </c>
      <c r="E25" s="23"/>
      <c r="F25" s="59">
        <f>E25*D25</f>
        <v>0</v>
      </c>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row>
    <row r="26" spans="1:320" x14ac:dyDescent="0.25">
      <c r="A26" s="32"/>
      <c r="B26" s="39" t="s">
        <v>64</v>
      </c>
      <c r="C26" s="37" t="s">
        <v>10</v>
      </c>
      <c r="D26" s="25">
        <v>3</v>
      </c>
      <c r="E26" s="23"/>
      <c r="F26" s="59">
        <f>E26*D26</f>
        <v>0</v>
      </c>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row>
    <row r="27" spans="1:320" ht="14.25" x14ac:dyDescent="0.2">
      <c r="A27" s="32"/>
      <c r="B27" s="39"/>
      <c r="C27" s="37"/>
      <c r="E27" s="23"/>
      <c r="F27" s="59"/>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row>
    <row r="28" spans="1:320" ht="27.6" x14ac:dyDescent="0.3">
      <c r="A28" s="32" t="s">
        <v>53</v>
      </c>
      <c r="B28" s="35" t="s">
        <v>54</v>
      </c>
      <c r="C28" s="37"/>
      <c r="D28" s="38"/>
      <c r="E28" s="72"/>
      <c r="F28" s="59"/>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row>
    <row r="29" spans="1:320" x14ac:dyDescent="0.25">
      <c r="A29" s="32"/>
      <c r="B29" s="39" t="s">
        <v>62</v>
      </c>
      <c r="C29" s="37" t="s">
        <v>10</v>
      </c>
      <c r="D29" s="25">
        <v>3</v>
      </c>
      <c r="E29" s="23"/>
      <c r="F29" s="59">
        <f>E29*D29</f>
        <v>0</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row>
    <row r="30" spans="1:320" ht="14.25" x14ac:dyDescent="0.2">
      <c r="A30" s="32"/>
      <c r="B30" s="39" t="s">
        <v>80</v>
      </c>
      <c r="C30" s="37" t="s">
        <v>10</v>
      </c>
      <c r="D30" s="25">
        <v>2</v>
      </c>
      <c r="E30" s="23"/>
      <c r="F30" s="59">
        <f>E30*D30</f>
        <v>0</v>
      </c>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row>
    <row r="31" spans="1:320" x14ac:dyDescent="0.25">
      <c r="A31" s="32"/>
      <c r="B31" s="39" t="s">
        <v>94</v>
      </c>
      <c r="C31" s="37" t="s">
        <v>10</v>
      </c>
      <c r="D31" s="25">
        <v>1</v>
      </c>
      <c r="E31" s="23"/>
      <c r="F31" s="59">
        <f>E31*D31</f>
        <v>0</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row>
    <row r="32" spans="1:320" ht="14.25" x14ac:dyDescent="0.2">
      <c r="A32" s="32"/>
      <c r="B32" s="39" t="s">
        <v>92</v>
      </c>
      <c r="C32" s="37" t="s">
        <v>10</v>
      </c>
      <c r="D32" s="25">
        <v>2</v>
      </c>
      <c r="E32" s="23"/>
      <c r="F32" s="59">
        <f>E32*D32</f>
        <v>0</v>
      </c>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row>
    <row r="33" spans="1:320" ht="15" x14ac:dyDescent="0.25">
      <c r="A33" s="32"/>
      <c r="B33" s="39"/>
      <c r="C33" s="37"/>
      <c r="D33" s="38"/>
      <c r="E33" s="72"/>
      <c r="F33" s="5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row>
    <row r="34" spans="1:320" ht="27.6" x14ac:dyDescent="0.3">
      <c r="A34" s="32" t="s">
        <v>58</v>
      </c>
      <c r="B34" s="35" t="s">
        <v>59</v>
      </c>
      <c r="C34" s="37"/>
      <c r="D34" s="38"/>
      <c r="E34" s="72"/>
      <c r="F34" s="59"/>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row>
    <row r="35" spans="1:320" x14ac:dyDescent="0.25">
      <c r="A35" s="32"/>
      <c r="B35" s="35" t="s">
        <v>61</v>
      </c>
      <c r="C35" s="37" t="s">
        <v>15</v>
      </c>
      <c r="D35" s="25">
        <v>1</v>
      </c>
      <c r="E35" s="23"/>
      <c r="F35" s="59">
        <f>E35*D35</f>
        <v>0</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row>
    <row r="36" spans="1:320" x14ac:dyDescent="0.25">
      <c r="A36" s="32"/>
      <c r="B36" s="35" t="s">
        <v>60</v>
      </c>
      <c r="C36" s="37" t="s">
        <v>15</v>
      </c>
      <c r="D36" s="25">
        <v>1</v>
      </c>
      <c r="E36" s="23"/>
      <c r="F36" s="59">
        <f>E36*D36</f>
        <v>0</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row>
    <row r="37" spans="1:320" ht="14.4" x14ac:dyDescent="0.3">
      <c r="A37" s="32"/>
      <c r="B37" s="35"/>
      <c r="C37" s="37"/>
      <c r="D37" s="38"/>
      <c r="E37" s="15"/>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row>
    <row r="38" spans="1:320" ht="39.6" x14ac:dyDescent="0.25">
      <c r="A38" s="40" t="s">
        <v>1</v>
      </c>
      <c r="B38" s="29" t="s">
        <v>2</v>
      </c>
      <c r="C38" s="30" t="s">
        <v>3</v>
      </c>
      <c r="D38" s="41" t="s">
        <v>4</v>
      </c>
      <c r="E38" s="73" t="s">
        <v>5</v>
      </c>
      <c r="F38" s="82" t="s">
        <v>6</v>
      </c>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row>
    <row r="39" spans="1:320" ht="45" customHeight="1" x14ac:dyDescent="0.3">
      <c r="A39" s="32" t="s">
        <v>9</v>
      </c>
      <c r="B39" s="35" t="s">
        <v>81</v>
      </c>
      <c r="C39" s="36"/>
      <c r="D39" s="38"/>
      <c r="E39" s="15"/>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row>
    <row r="40" spans="1:320" x14ac:dyDescent="0.25">
      <c r="A40" s="32"/>
      <c r="B40" s="39" t="s">
        <v>50</v>
      </c>
      <c r="C40" s="37" t="s">
        <v>10</v>
      </c>
      <c r="D40" s="25">
        <v>1</v>
      </c>
      <c r="F40" s="59">
        <f>E40*D40</f>
        <v>0</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row>
    <row r="41" spans="1:320" ht="14.4" x14ac:dyDescent="0.3">
      <c r="A41" s="32"/>
      <c r="B41" s="35"/>
      <c r="C41" s="37"/>
      <c r="D41" s="38"/>
      <c r="E41" s="15"/>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row>
    <row r="42" spans="1:320" ht="32.25" customHeight="1" x14ac:dyDescent="0.3">
      <c r="A42" s="32" t="s">
        <v>11</v>
      </c>
      <c r="B42" s="35" t="s">
        <v>66</v>
      </c>
      <c r="C42" s="37" t="s">
        <v>15</v>
      </c>
      <c r="D42" s="25">
        <v>3</v>
      </c>
      <c r="E42" s="15"/>
      <c r="F42" s="59">
        <f>E42*D42</f>
        <v>0</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row>
    <row r="43" spans="1:320" ht="18" customHeight="1" x14ac:dyDescent="0.25">
      <c r="A43" s="32"/>
      <c r="B43" s="35" t="s">
        <v>67</v>
      </c>
      <c r="C43" s="37" t="s">
        <v>10</v>
      </c>
      <c r="D43" s="25">
        <v>2</v>
      </c>
      <c r="F43" s="59">
        <f>E43*D43</f>
        <v>0</v>
      </c>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row>
    <row r="44" spans="1:320" ht="18" customHeight="1" x14ac:dyDescent="0.25">
      <c r="A44" s="32"/>
      <c r="B44" s="35" t="s">
        <v>68</v>
      </c>
      <c r="C44" s="37" t="s">
        <v>10</v>
      </c>
      <c r="D44" s="25">
        <v>1</v>
      </c>
      <c r="F44" s="59">
        <f>E44*D44</f>
        <v>0</v>
      </c>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row>
    <row r="45" spans="1:320" ht="14.4" x14ac:dyDescent="0.3">
      <c r="A45" s="32"/>
      <c r="B45" s="35"/>
      <c r="C45" s="37"/>
      <c r="D45" s="38"/>
      <c r="E45" s="15"/>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row>
    <row r="46" spans="1:320" ht="45.75" customHeight="1" x14ac:dyDescent="0.25">
      <c r="A46" s="32" t="s">
        <v>12</v>
      </c>
      <c r="B46" s="35" t="s">
        <v>119</v>
      </c>
      <c r="C46" s="37" t="s">
        <v>15</v>
      </c>
      <c r="D46" s="25">
        <v>7</v>
      </c>
      <c r="F46" s="59">
        <f>E46*D46</f>
        <v>0</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row>
    <row r="47" spans="1:320" ht="16.5" customHeight="1" x14ac:dyDescent="0.25">
      <c r="A47" s="32"/>
      <c r="B47" s="35"/>
      <c r="C47" s="37"/>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row>
    <row r="48" spans="1:320" ht="16.5" customHeight="1" x14ac:dyDescent="0.25">
      <c r="A48" s="32"/>
      <c r="B48" s="35"/>
      <c r="C48" s="37"/>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row>
    <row r="49" spans="1:320" x14ac:dyDescent="0.25">
      <c r="A49" s="34">
        <v>2</v>
      </c>
      <c r="B49" s="42" t="s">
        <v>24</v>
      </c>
      <c r="C49" s="36"/>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row>
    <row r="50" spans="1:320" ht="41.4" x14ac:dyDescent="0.25">
      <c r="A50" s="34" t="s">
        <v>7</v>
      </c>
      <c r="B50" s="43" t="s">
        <v>25</v>
      </c>
      <c r="C50" s="36" t="s">
        <v>13</v>
      </c>
      <c r="D50" s="25">
        <f>7+7*0.3</f>
        <v>9.1</v>
      </c>
      <c r="F50" s="59">
        <f>E50*D50</f>
        <v>0</v>
      </c>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row>
    <row r="51" spans="1:320" x14ac:dyDescent="0.25">
      <c r="A51" s="34"/>
      <c r="B51" s="43"/>
      <c r="C51" s="36"/>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row>
    <row r="52" spans="1:320" ht="27.6" x14ac:dyDescent="0.25">
      <c r="A52" s="34" t="s">
        <v>9</v>
      </c>
      <c r="B52" s="43" t="s">
        <v>132</v>
      </c>
      <c r="C52" s="36" t="s">
        <v>13</v>
      </c>
      <c r="D52" s="25">
        <v>300</v>
      </c>
      <c r="F52" s="59">
        <f>E52*D52</f>
        <v>0</v>
      </c>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row>
    <row r="53" spans="1:320" ht="16.5" customHeight="1" x14ac:dyDescent="0.25">
      <c r="A53" s="32"/>
      <c r="B53" s="35"/>
      <c r="C53" s="37"/>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row>
    <row r="54" spans="1:320" x14ac:dyDescent="0.25">
      <c r="A54" s="32"/>
    </row>
    <row r="55" spans="1:320" ht="14.4" x14ac:dyDescent="0.3">
      <c r="A55" s="34" t="s">
        <v>78</v>
      </c>
      <c r="B55" s="44" t="s">
        <v>16</v>
      </c>
      <c r="C55" s="36"/>
      <c r="D55" s="24"/>
      <c r="E55" s="15"/>
      <c r="G55" s="3"/>
      <c r="H55" s="3"/>
      <c r="I55" s="4"/>
      <c r="J55" s="3"/>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row>
    <row r="56" spans="1:320" ht="16.5" customHeight="1" x14ac:dyDescent="0.25">
      <c r="A56" s="34"/>
      <c r="B56" s="45" t="s">
        <v>18</v>
      </c>
      <c r="C56" s="46"/>
      <c r="D56" s="47"/>
      <c r="E56" s="20"/>
      <c r="F56" s="47"/>
      <c r="G56" s="10"/>
      <c r="H56" s="10"/>
      <c r="I56" s="10"/>
      <c r="J56" s="10"/>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row>
    <row r="57" spans="1:320" ht="28.5" customHeight="1" x14ac:dyDescent="0.25">
      <c r="A57" s="34"/>
      <c r="B57" s="80" t="s">
        <v>19</v>
      </c>
      <c r="C57" s="80"/>
      <c r="D57" s="80"/>
      <c r="E57" s="17"/>
      <c r="F57" s="33"/>
      <c r="G57" s="10"/>
      <c r="H57" s="10"/>
      <c r="I57" s="10"/>
      <c r="J57" s="10"/>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row>
    <row r="58" spans="1:320" ht="15" customHeight="1" x14ac:dyDescent="0.25">
      <c r="A58" s="34"/>
      <c r="B58" s="80" t="s">
        <v>20</v>
      </c>
      <c r="C58" s="80"/>
      <c r="D58" s="80"/>
      <c r="E58" s="17"/>
      <c r="F58" s="33"/>
      <c r="G58" s="78"/>
      <c r="H58" s="78"/>
      <c r="I58" s="78"/>
      <c r="J58" s="78"/>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row>
    <row r="59" spans="1:320" ht="15.75" customHeight="1" x14ac:dyDescent="0.25">
      <c r="A59" s="34"/>
      <c r="B59" s="80" t="s">
        <v>21</v>
      </c>
      <c r="C59" s="80"/>
      <c r="D59" s="80"/>
      <c r="E59" s="17"/>
      <c r="F59" s="33"/>
      <c r="G59" s="78"/>
      <c r="H59" s="78"/>
      <c r="I59" s="78"/>
      <c r="J59" s="78"/>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row>
    <row r="60" spans="1:320" ht="40.5" customHeight="1" x14ac:dyDescent="0.25">
      <c r="A60" s="34"/>
      <c r="B60" s="80" t="s">
        <v>148</v>
      </c>
      <c r="C60" s="80"/>
      <c r="D60" s="80"/>
      <c r="E60" s="17"/>
      <c r="F60" s="33"/>
      <c r="G60" s="78"/>
      <c r="H60" s="78"/>
      <c r="I60" s="78"/>
      <c r="J60" s="78"/>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row>
    <row r="61" spans="1:320" ht="15" customHeight="1" x14ac:dyDescent="0.3">
      <c r="A61" s="34"/>
      <c r="B61" s="35"/>
      <c r="C61" s="36"/>
      <c r="D61" s="24"/>
      <c r="E61" s="15"/>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row>
    <row r="62" spans="1:320" ht="48" customHeight="1" x14ac:dyDescent="0.25">
      <c r="A62" s="48"/>
      <c r="B62" s="49" t="s">
        <v>93</v>
      </c>
      <c r="C62" s="50" t="s">
        <v>8</v>
      </c>
      <c r="D62" s="38">
        <v>1000</v>
      </c>
      <c r="F62" s="59">
        <f>E62*D62</f>
        <v>0</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row>
    <row r="63" spans="1:320" ht="31.5" customHeight="1" x14ac:dyDescent="0.25">
      <c r="A63" s="48"/>
      <c r="B63" s="49" t="s">
        <v>105</v>
      </c>
      <c r="C63" s="50" t="s">
        <v>8</v>
      </c>
      <c r="D63" s="38">
        <v>226</v>
      </c>
      <c r="F63" s="59">
        <f>E63*D63</f>
        <v>0</v>
      </c>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row>
    <row r="64" spans="1:320" ht="48" customHeight="1" x14ac:dyDescent="0.25">
      <c r="A64" s="48"/>
      <c r="B64" s="51" t="s">
        <v>104</v>
      </c>
      <c r="C64" s="50" t="s">
        <v>8</v>
      </c>
      <c r="D64" s="38">
        <v>1226</v>
      </c>
      <c r="F64" s="59">
        <f>E64*D64</f>
        <v>0</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row>
    <row r="65" spans="1:320" ht="17.25" customHeight="1" x14ac:dyDescent="0.25">
      <c r="A65" s="48"/>
      <c r="B65" s="49"/>
      <c r="C65" s="50" t="s">
        <v>46</v>
      </c>
      <c r="D65" s="38">
        <v>36.78</v>
      </c>
      <c r="F65" s="59">
        <f>E65*D65</f>
        <v>0</v>
      </c>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row>
    <row r="66" spans="1:320" ht="13.5" customHeight="1" x14ac:dyDescent="0.25">
      <c r="A66" s="48"/>
      <c r="B66" s="49"/>
      <c r="C66" s="50"/>
      <c r="D66" s="38"/>
      <c r="E66" s="74"/>
      <c r="F66" s="83"/>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row>
    <row r="67" spans="1:320" ht="13.5" customHeight="1" x14ac:dyDescent="0.25">
      <c r="A67" s="48"/>
      <c r="B67" s="49" t="s">
        <v>109</v>
      </c>
      <c r="C67" s="50" t="s">
        <v>10</v>
      </c>
      <c r="D67" s="36">
        <v>20</v>
      </c>
      <c r="F67" s="59">
        <f>E67*D67</f>
        <v>0</v>
      </c>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row>
    <row r="68" spans="1:320" ht="13.5" customHeight="1" x14ac:dyDescent="0.25">
      <c r="A68" s="48"/>
      <c r="B68" s="49"/>
      <c r="C68" s="50"/>
      <c r="D68" s="38"/>
      <c r="E68" s="74"/>
      <c r="F68" s="83"/>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row>
    <row r="69" spans="1:320" ht="39.6" x14ac:dyDescent="0.25">
      <c r="A69" s="40" t="s">
        <v>1</v>
      </c>
      <c r="B69" s="29" t="s">
        <v>2</v>
      </c>
      <c r="C69" s="30" t="s">
        <v>3</v>
      </c>
      <c r="D69" s="41" t="s">
        <v>4</v>
      </c>
      <c r="E69" s="73" t="s">
        <v>5</v>
      </c>
      <c r="F69" s="82" t="s">
        <v>6</v>
      </c>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row>
    <row r="70" spans="1:320" ht="14.4" x14ac:dyDescent="0.3">
      <c r="A70" s="34" t="s">
        <v>71</v>
      </c>
      <c r="B70" s="52" t="s">
        <v>23</v>
      </c>
      <c r="C70" s="36"/>
      <c r="D70" s="24"/>
      <c r="E70" s="15"/>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row>
    <row r="71" spans="1:320" s="12" customFormat="1" ht="87.75" customHeight="1" x14ac:dyDescent="0.3">
      <c r="A71" s="34"/>
      <c r="B71" s="53" t="s">
        <v>116</v>
      </c>
      <c r="C71" s="54"/>
      <c r="D71" s="55"/>
      <c r="E71" s="21"/>
      <c r="F71" s="5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row>
    <row r="72" spans="1:320" s="14" customFormat="1" ht="118.5" customHeight="1" x14ac:dyDescent="0.25">
      <c r="A72" s="34"/>
      <c r="B72" s="53" t="s">
        <v>26</v>
      </c>
      <c r="C72" s="36"/>
      <c r="D72" s="25"/>
      <c r="E72" s="16"/>
      <c r="F72" s="25"/>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c r="IO72" s="13"/>
      <c r="IP72" s="13"/>
      <c r="IQ72" s="13"/>
      <c r="IR72" s="13"/>
      <c r="IS72" s="13"/>
      <c r="IT72" s="13"/>
      <c r="IU72" s="13"/>
      <c r="IV72" s="13"/>
      <c r="IW72" s="13"/>
      <c r="IX72" s="13"/>
      <c r="IY72" s="13"/>
      <c r="IZ72" s="13"/>
      <c r="JA72" s="13"/>
      <c r="JB72" s="13"/>
      <c r="JC72" s="13"/>
      <c r="JD72" s="13"/>
      <c r="JE72" s="13"/>
      <c r="JF72" s="13"/>
      <c r="JG72" s="13"/>
      <c r="JH72" s="13"/>
      <c r="JI72" s="13"/>
      <c r="JJ72" s="13"/>
      <c r="JK72" s="13"/>
      <c r="JL72" s="13"/>
      <c r="JM72" s="13"/>
      <c r="JN72" s="13"/>
      <c r="JO72" s="13"/>
      <c r="JP72" s="13"/>
      <c r="JQ72" s="13"/>
      <c r="JR72" s="13"/>
      <c r="JS72" s="13"/>
      <c r="JT72" s="13"/>
      <c r="JU72" s="13"/>
      <c r="JV72" s="13"/>
      <c r="JW72" s="13"/>
      <c r="JX72" s="13"/>
      <c r="JY72" s="13"/>
      <c r="JZ72" s="13"/>
      <c r="KA72" s="13"/>
      <c r="KB72" s="13"/>
      <c r="KC72" s="13"/>
      <c r="KD72" s="13"/>
      <c r="KE72" s="13"/>
      <c r="KF72" s="13"/>
      <c r="KG72" s="13"/>
      <c r="KH72" s="13"/>
      <c r="KI72" s="13"/>
      <c r="KJ72" s="13"/>
      <c r="KK72" s="13"/>
      <c r="KL72" s="13"/>
      <c r="KM72" s="13"/>
      <c r="KN72" s="13"/>
      <c r="KO72" s="13"/>
      <c r="KP72" s="13"/>
      <c r="KQ72" s="13"/>
      <c r="KR72" s="13"/>
      <c r="KS72" s="13"/>
      <c r="KT72" s="13"/>
      <c r="KU72" s="13"/>
      <c r="KV72" s="13"/>
      <c r="KW72" s="13"/>
      <c r="KX72" s="13"/>
      <c r="KY72" s="13"/>
      <c r="KZ72" s="13"/>
      <c r="LA72" s="13"/>
      <c r="LB72" s="13"/>
      <c r="LC72" s="13"/>
      <c r="LD72" s="13"/>
      <c r="LE72" s="13"/>
      <c r="LF72" s="13"/>
      <c r="LG72" s="13"/>
      <c r="LH72" s="13"/>
    </row>
    <row r="73" spans="1:320" ht="76.5" customHeight="1" x14ac:dyDescent="0.25">
      <c r="A73" s="34"/>
      <c r="B73" s="56" t="s">
        <v>47</v>
      </c>
      <c r="C73" s="36" t="s">
        <v>15</v>
      </c>
      <c r="D73" s="36">
        <v>9</v>
      </c>
      <c r="E73" s="23"/>
      <c r="F73" s="59">
        <f>E73*D73</f>
        <v>0</v>
      </c>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row>
    <row r="74" spans="1:320" ht="9.75" customHeight="1" x14ac:dyDescent="0.25">
      <c r="A74" s="34"/>
      <c r="B74" s="56"/>
      <c r="C74" s="36"/>
      <c r="D74" s="36"/>
      <c r="E74" s="23"/>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row>
    <row r="75" spans="1:320" x14ac:dyDescent="0.25">
      <c r="A75" s="34"/>
      <c r="B75" s="35" t="s">
        <v>17</v>
      </c>
      <c r="C75" s="36" t="s">
        <v>10</v>
      </c>
      <c r="D75" s="25">
        <v>9</v>
      </c>
      <c r="E75" s="23"/>
      <c r="F75" s="59">
        <f>E75*D75</f>
        <v>0</v>
      </c>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row>
    <row r="76" spans="1:320" x14ac:dyDescent="0.25">
      <c r="A76" s="34"/>
      <c r="B76" s="35"/>
      <c r="C76" s="36"/>
      <c r="E76" s="23"/>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row>
    <row r="77" spans="1:320" ht="82.8" x14ac:dyDescent="0.25">
      <c r="A77" s="34"/>
      <c r="B77" s="53" t="s">
        <v>116</v>
      </c>
      <c r="C77" s="54"/>
      <c r="D77" s="55"/>
      <c r="E77" s="21"/>
      <c r="F77" s="55"/>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row>
    <row r="78" spans="1:320" ht="118.5" customHeight="1" x14ac:dyDescent="0.25">
      <c r="A78" s="34"/>
      <c r="B78" s="53" t="s">
        <v>26</v>
      </c>
      <c r="C78" s="36"/>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row>
    <row r="79" spans="1:320" ht="69" x14ac:dyDescent="0.25">
      <c r="A79" s="34"/>
      <c r="B79" s="56" t="s">
        <v>47</v>
      </c>
      <c r="C79" s="36" t="s">
        <v>15</v>
      </c>
      <c r="D79" s="36">
        <v>1</v>
      </c>
      <c r="E79" s="23"/>
      <c r="F79" s="59">
        <f>E79*D79</f>
        <v>0</v>
      </c>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row>
    <row r="80" spans="1:320" ht="9.75" customHeight="1" x14ac:dyDescent="0.25">
      <c r="A80" s="34"/>
      <c r="B80" s="56"/>
      <c r="C80" s="36"/>
      <c r="D80" s="36"/>
      <c r="E80" s="23"/>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row>
    <row r="81" spans="1:320" x14ac:dyDescent="0.25">
      <c r="A81" s="34"/>
      <c r="B81" s="25" t="s">
        <v>117</v>
      </c>
      <c r="C81" s="36" t="s">
        <v>10</v>
      </c>
      <c r="D81" s="25">
        <v>1</v>
      </c>
      <c r="F81" s="59">
        <f>E81*D81</f>
        <v>0</v>
      </c>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row>
    <row r="82" spans="1:320" ht="14.4" x14ac:dyDescent="0.3">
      <c r="A82" s="34"/>
      <c r="B82" s="24"/>
      <c r="C82" s="36"/>
      <c r="D82" s="24"/>
      <c r="E82" s="15"/>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row>
    <row r="83" spans="1:320" ht="39.6" x14ac:dyDescent="0.25">
      <c r="A83" s="40" t="s">
        <v>1</v>
      </c>
      <c r="B83" s="29" t="s">
        <v>2</v>
      </c>
      <c r="C83" s="30" t="s">
        <v>3</v>
      </c>
      <c r="D83" s="41" t="s">
        <v>4</v>
      </c>
      <c r="E83" s="73" t="s">
        <v>5</v>
      </c>
      <c r="F83" s="82" t="s">
        <v>6</v>
      </c>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row>
    <row r="84" spans="1:320" ht="18" customHeight="1" x14ac:dyDescent="0.3">
      <c r="A84" s="34" t="s">
        <v>72</v>
      </c>
      <c r="B84" s="52" t="s">
        <v>41</v>
      </c>
      <c r="C84" s="36"/>
      <c r="D84" s="24"/>
      <c r="E84" s="15"/>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row>
    <row r="85" spans="1:320" ht="107.25" customHeight="1" x14ac:dyDescent="0.3">
      <c r="A85" s="34"/>
      <c r="B85" s="53" t="s">
        <v>45</v>
      </c>
      <c r="C85" s="36"/>
      <c r="D85" s="24"/>
      <c r="E85" s="15"/>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row>
    <row r="86" spans="1:320" ht="115.5" customHeight="1" x14ac:dyDescent="0.25">
      <c r="A86" s="34"/>
      <c r="B86" s="53" t="s">
        <v>38</v>
      </c>
      <c r="C86" s="36" t="s">
        <v>15</v>
      </c>
      <c r="D86" s="25">
        <v>57</v>
      </c>
      <c r="F86" s="59">
        <f>E86*D86</f>
        <v>0</v>
      </c>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row>
    <row r="87" spans="1:320" ht="9.75" customHeight="1" x14ac:dyDescent="0.25">
      <c r="A87" s="34"/>
      <c r="B87" s="56"/>
      <c r="C87" s="36"/>
      <c r="D87" s="36"/>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row>
    <row r="88" spans="1:320" x14ac:dyDescent="0.25">
      <c r="A88" s="34"/>
      <c r="B88" s="57" t="s">
        <v>70</v>
      </c>
      <c r="C88" s="36" t="s">
        <v>10</v>
      </c>
      <c r="D88" s="25">
        <v>13</v>
      </c>
      <c r="F88" s="59">
        <f>E88*D88</f>
        <v>0</v>
      </c>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row>
    <row r="89" spans="1:320" x14ac:dyDescent="0.25">
      <c r="A89" s="34"/>
      <c r="B89" s="57" t="s">
        <v>96</v>
      </c>
      <c r="C89" s="36" t="s">
        <v>10</v>
      </c>
      <c r="D89" s="25">
        <v>10</v>
      </c>
      <c r="F89" s="59">
        <f>E89*D89</f>
        <v>0</v>
      </c>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row>
    <row r="90" spans="1:320" x14ac:dyDescent="0.25">
      <c r="A90" s="34"/>
      <c r="B90" s="57" t="s">
        <v>97</v>
      </c>
      <c r="C90" s="36" t="s">
        <v>10</v>
      </c>
      <c r="D90" s="25">
        <v>2</v>
      </c>
      <c r="F90" s="59">
        <f>E90*D90</f>
        <v>0</v>
      </c>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row>
    <row r="91" spans="1:320" x14ac:dyDescent="0.25">
      <c r="A91" s="34"/>
      <c r="B91" s="57" t="s">
        <v>95</v>
      </c>
      <c r="C91" s="36" t="s">
        <v>10</v>
      </c>
      <c r="D91" s="25">
        <v>31</v>
      </c>
      <c r="F91" s="59">
        <f>E91*D91</f>
        <v>0</v>
      </c>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row>
    <row r="92" spans="1:320" x14ac:dyDescent="0.25">
      <c r="A92" s="34"/>
      <c r="B92" s="57"/>
      <c r="C92" s="36"/>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row>
    <row r="93" spans="1:320" ht="76.5" customHeight="1" x14ac:dyDescent="0.25">
      <c r="A93" s="34"/>
      <c r="B93" s="53" t="s">
        <v>122</v>
      </c>
      <c r="C93" s="36"/>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row>
    <row r="94" spans="1:320" ht="96.6" x14ac:dyDescent="0.25">
      <c r="A94" s="34"/>
      <c r="B94" s="53" t="s">
        <v>123</v>
      </c>
      <c r="C94" s="36"/>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row>
    <row r="95" spans="1:320" ht="27.6" x14ac:dyDescent="0.25">
      <c r="A95" s="34"/>
      <c r="B95" s="53" t="s">
        <v>124</v>
      </c>
      <c r="C95" s="36" t="s">
        <v>15</v>
      </c>
      <c r="D95" s="25">
        <v>1</v>
      </c>
      <c r="F95" s="59">
        <f>E95*D95</f>
        <v>0</v>
      </c>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row>
    <row r="96" spans="1:320" ht="9" customHeight="1" x14ac:dyDescent="0.25">
      <c r="A96" s="34"/>
      <c r="B96" s="57"/>
      <c r="C96" s="36"/>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row>
    <row r="97" spans="1:320" x14ac:dyDescent="0.25">
      <c r="A97" s="34"/>
      <c r="B97" s="43"/>
      <c r="C97" s="36"/>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row>
    <row r="98" spans="1:320" ht="39.6" x14ac:dyDescent="0.25">
      <c r="A98" s="40" t="s">
        <v>1</v>
      </c>
      <c r="B98" s="29" t="s">
        <v>2</v>
      </c>
      <c r="C98" s="30" t="s">
        <v>3</v>
      </c>
      <c r="D98" s="41" t="s">
        <v>4</v>
      </c>
      <c r="E98" s="73" t="s">
        <v>5</v>
      </c>
      <c r="F98" s="82" t="s">
        <v>6</v>
      </c>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row>
    <row r="99" spans="1:320" ht="15" customHeight="1" x14ac:dyDescent="0.3">
      <c r="A99" s="34" t="s">
        <v>73</v>
      </c>
      <c r="B99" s="58" t="s">
        <v>42</v>
      </c>
      <c r="C99" s="36"/>
      <c r="D99" s="24"/>
      <c r="E99" s="15"/>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row>
    <row r="100" spans="1:320" ht="77.25" customHeight="1" x14ac:dyDescent="0.3">
      <c r="A100" s="34"/>
      <c r="B100" s="53" t="s">
        <v>56</v>
      </c>
      <c r="C100" s="36"/>
      <c r="D100" s="59"/>
      <c r="E100" s="15"/>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row>
    <row r="101" spans="1:320" ht="82.8" x14ac:dyDescent="0.3">
      <c r="A101" s="34"/>
      <c r="B101" s="53" t="s">
        <v>40</v>
      </c>
      <c r="C101" s="36" t="s">
        <v>15</v>
      </c>
      <c r="D101" s="59">
        <v>1811</v>
      </c>
      <c r="E101" s="15"/>
      <c r="F101" s="59">
        <f>E101*D101</f>
        <v>0</v>
      </c>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row>
    <row r="102" spans="1:320" x14ac:dyDescent="0.25">
      <c r="A102" s="34"/>
      <c r="B102" s="53" t="s">
        <v>106</v>
      </c>
      <c r="C102" s="36" t="s">
        <v>13</v>
      </c>
      <c r="D102" s="59">
        <v>33.75</v>
      </c>
      <c r="F102" s="59">
        <f>E102*D102</f>
        <v>0</v>
      </c>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row>
    <row r="103" spans="1:320" x14ac:dyDescent="0.25">
      <c r="A103" s="34"/>
      <c r="B103" s="53" t="s">
        <v>110</v>
      </c>
      <c r="C103" s="36" t="s">
        <v>10</v>
      </c>
      <c r="D103" s="59">
        <v>936</v>
      </c>
      <c r="F103" s="59">
        <f>E103*D103</f>
        <v>0</v>
      </c>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row>
    <row r="104" spans="1:320" x14ac:dyDescent="0.25">
      <c r="A104" s="34"/>
      <c r="B104" s="53" t="s">
        <v>107</v>
      </c>
      <c r="C104" s="36" t="s">
        <v>10</v>
      </c>
      <c r="D104" s="59">
        <v>875</v>
      </c>
      <c r="F104" s="59">
        <f>E104*D104</f>
        <v>0</v>
      </c>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row>
    <row r="105" spans="1:320" ht="14.4" x14ac:dyDescent="0.3">
      <c r="A105" s="34"/>
      <c r="B105" s="53"/>
      <c r="C105" s="36"/>
      <c r="D105" s="24"/>
      <c r="E105" s="1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row>
    <row r="106" spans="1:320" ht="14.4" x14ac:dyDescent="0.3">
      <c r="A106" s="34" t="s">
        <v>74</v>
      </c>
      <c r="B106" s="60" t="s">
        <v>44</v>
      </c>
      <c r="C106" s="36"/>
      <c r="D106" s="61">
        <f>D107+D108+D109+D110+D111+D112+D113+D114+D115+D116</f>
        <v>1402</v>
      </c>
      <c r="E106" s="15"/>
      <c r="F106" s="59">
        <f>E106*D106</f>
        <v>0</v>
      </c>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row>
    <row r="107" spans="1:320" x14ac:dyDescent="0.25">
      <c r="A107" s="34"/>
      <c r="B107" s="39" t="s">
        <v>43</v>
      </c>
      <c r="C107" s="37" t="s">
        <v>10</v>
      </c>
      <c r="D107" s="62">
        <v>30</v>
      </c>
      <c r="F107" s="59">
        <f>E107*D107</f>
        <v>0</v>
      </c>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row>
    <row r="108" spans="1:320" x14ac:dyDescent="0.25">
      <c r="A108" s="34"/>
      <c r="B108" s="39" t="s">
        <v>29</v>
      </c>
      <c r="C108" s="37" t="s">
        <v>10</v>
      </c>
      <c r="D108" s="62">
        <v>11</v>
      </c>
      <c r="F108" s="59">
        <f>E108*D108</f>
        <v>0</v>
      </c>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row>
    <row r="109" spans="1:320" x14ac:dyDescent="0.25">
      <c r="A109" s="34"/>
      <c r="B109" s="39" t="s">
        <v>30</v>
      </c>
      <c r="C109" s="37" t="s">
        <v>10</v>
      </c>
      <c r="D109" s="62">
        <v>15</v>
      </c>
      <c r="F109" s="59">
        <f>E109*D109</f>
        <v>0</v>
      </c>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row>
    <row r="110" spans="1:320" x14ac:dyDescent="0.25">
      <c r="A110" s="34"/>
      <c r="B110" s="39" t="s">
        <v>31</v>
      </c>
      <c r="C110" s="37" t="s">
        <v>10</v>
      </c>
      <c r="D110" s="62">
        <v>11</v>
      </c>
      <c r="F110" s="59">
        <f t="shared" ref="F110:F115" si="0">E110*D110</f>
        <v>0</v>
      </c>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row>
    <row r="111" spans="1:320" x14ac:dyDescent="0.25">
      <c r="A111" s="34"/>
      <c r="B111" s="39" t="s">
        <v>32</v>
      </c>
      <c r="C111" s="37" t="s">
        <v>10</v>
      </c>
      <c r="D111" s="62">
        <v>40</v>
      </c>
      <c r="F111" s="59">
        <f t="shared" si="0"/>
        <v>0</v>
      </c>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row>
    <row r="112" spans="1:320" x14ac:dyDescent="0.25">
      <c r="A112" s="34"/>
      <c r="B112" s="39" t="s">
        <v>33</v>
      </c>
      <c r="C112" s="37" t="s">
        <v>10</v>
      </c>
      <c r="D112" s="62">
        <v>10</v>
      </c>
      <c r="F112" s="59">
        <f t="shared" si="0"/>
        <v>0</v>
      </c>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row>
    <row r="113" spans="1:320" x14ac:dyDescent="0.25">
      <c r="A113" s="34"/>
      <c r="B113" s="39" t="s">
        <v>39</v>
      </c>
      <c r="C113" s="37" t="s">
        <v>10</v>
      </c>
      <c r="D113" s="62">
        <v>710</v>
      </c>
      <c r="F113" s="59">
        <f t="shared" si="0"/>
        <v>0</v>
      </c>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row>
    <row r="114" spans="1:320" x14ac:dyDescent="0.25">
      <c r="A114" s="34"/>
      <c r="B114" s="39" t="s">
        <v>57</v>
      </c>
      <c r="C114" s="37" t="s">
        <v>10</v>
      </c>
      <c r="D114" s="62">
        <v>200</v>
      </c>
      <c r="F114" s="59">
        <f t="shared" si="0"/>
        <v>0</v>
      </c>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row>
    <row r="115" spans="1:320" x14ac:dyDescent="0.25">
      <c r="A115" s="34"/>
      <c r="B115" s="35" t="s">
        <v>125</v>
      </c>
      <c r="C115" s="37" t="s">
        <v>10</v>
      </c>
      <c r="D115" s="62">
        <v>225</v>
      </c>
      <c r="F115" s="59">
        <f t="shared" si="0"/>
        <v>0</v>
      </c>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row>
    <row r="116" spans="1:320" ht="32.25" customHeight="1" x14ac:dyDescent="0.25">
      <c r="A116" s="34"/>
      <c r="B116" s="35" t="s">
        <v>127</v>
      </c>
      <c r="C116" s="37" t="s">
        <v>10</v>
      </c>
      <c r="D116" s="62">
        <v>150</v>
      </c>
      <c r="F116" s="59">
        <f>E116*D116</f>
        <v>0</v>
      </c>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row>
    <row r="117" spans="1:320" x14ac:dyDescent="0.25">
      <c r="A117" s="63"/>
      <c r="B117" s="64"/>
      <c r="C117" s="65"/>
      <c r="D117" s="66"/>
      <c r="E117" s="75"/>
      <c r="F117" s="84"/>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row>
    <row r="118" spans="1:320" ht="14.4" x14ac:dyDescent="0.3">
      <c r="A118" s="34" t="s">
        <v>75</v>
      </c>
      <c r="B118" s="67" t="s">
        <v>126</v>
      </c>
      <c r="C118" s="37"/>
      <c r="D118" s="24"/>
      <c r="E118" s="1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row>
    <row r="119" spans="1:320" x14ac:dyDescent="0.25">
      <c r="A119" s="34"/>
      <c r="B119" s="39" t="s">
        <v>34</v>
      </c>
      <c r="C119" s="37" t="s">
        <v>10</v>
      </c>
      <c r="D119" s="62">
        <v>15</v>
      </c>
      <c r="F119" s="59">
        <f>E119*D119</f>
        <v>0</v>
      </c>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row>
    <row r="120" spans="1:320" x14ac:dyDescent="0.25">
      <c r="A120" s="34"/>
      <c r="B120" s="39" t="s">
        <v>118</v>
      </c>
      <c r="C120" s="37" t="s">
        <v>10</v>
      </c>
      <c r="D120" s="62">
        <v>15</v>
      </c>
      <c r="F120" s="59">
        <f t="shared" ref="F120:F125" si="1">E120*D120</f>
        <v>0</v>
      </c>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row>
    <row r="121" spans="1:320" x14ac:dyDescent="0.25">
      <c r="A121" s="34"/>
      <c r="B121" s="39" t="s">
        <v>128</v>
      </c>
      <c r="C121" s="37" t="s">
        <v>10</v>
      </c>
      <c r="D121" s="62">
        <v>15</v>
      </c>
      <c r="F121" s="59">
        <f t="shared" si="1"/>
        <v>0</v>
      </c>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row>
    <row r="122" spans="1:320" x14ac:dyDescent="0.25">
      <c r="A122" s="34"/>
      <c r="B122" s="39" t="s">
        <v>130</v>
      </c>
      <c r="C122" s="37" t="s">
        <v>10</v>
      </c>
      <c r="D122" s="62">
        <v>10</v>
      </c>
      <c r="F122" s="59">
        <f t="shared" si="1"/>
        <v>0</v>
      </c>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row>
    <row r="123" spans="1:320" x14ac:dyDescent="0.25">
      <c r="A123" s="34"/>
      <c r="B123" s="39" t="s">
        <v>129</v>
      </c>
      <c r="C123" s="37" t="s">
        <v>10</v>
      </c>
      <c r="D123" s="62">
        <v>10</v>
      </c>
      <c r="F123" s="59">
        <f t="shared" si="1"/>
        <v>0</v>
      </c>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row>
    <row r="124" spans="1:320" ht="15.75" customHeight="1" x14ac:dyDescent="0.25">
      <c r="A124" s="34"/>
      <c r="B124" s="39" t="s">
        <v>35</v>
      </c>
      <c r="C124" s="37" t="s">
        <v>10</v>
      </c>
      <c r="D124" s="62">
        <v>20</v>
      </c>
      <c r="F124" s="59">
        <f>E124*D124</f>
        <v>0</v>
      </c>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row>
    <row r="125" spans="1:320" ht="17.25" customHeight="1" x14ac:dyDescent="0.25">
      <c r="A125" s="34"/>
      <c r="B125" s="39" t="s">
        <v>36</v>
      </c>
      <c r="C125" s="37" t="s">
        <v>10</v>
      </c>
      <c r="D125" s="62">
        <v>15</v>
      </c>
      <c r="F125" s="59">
        <f t="shared" si="1"/>
        <v>0</v>
      </c>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row>
    <row r="126" spans="1:320" ht="39.6" x14ac:dyDescent="0.25">
      <c r="A126" s="40" t="s">
        <v>1</v>
      </c>
      <c r="B126" s="29" t="s">
        <v>2</v>
      </c>
      <c r="C126" s="30" t="s">
        <v>3</v>
      </c>
      <c r="D126" s="41" t="s">
        <v>4</v>
      </c>
      <c r="E126" s="73" t="s">
        <v>5</v>
      </c>
      <c r="F126" s="82" t="s">
        <v>6</v>
      </c>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row>
    <row r="127" spans="1:320" ht="14.4" x14ac:dyDescent="0.3">
      <c r="A127" s="34" t="s">
        <v>76</v>
      </c>
      <c r="B127" s="67" t="s">
        <v>28</v>
      </c>
      <c r="C127" s="36"/>
      <c r="D127" s="24"/>
      <c r="E127" s="1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row>
    <row r="128" spans="1:320" ht="69" x14ac:dyDescent="0.3">
      <c r="A128" s="34"/>
      <c r="B128" s="53" t="s">
        <v>69</v>
      </c>
      <c r="C128" s="36"/>
      <c r="D128" s="24"/>
      <c r="E128" s="1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row>
    <row r="129" spans="1:320" ht="82.8" x14ac:dyDescent="0.3">
      <c r="A129" s="34"/>
      <c r="B129" s="53" t="s">
        <v>40</v>
      </c>
      <c r="C129" s="36" t="s">
        <v>15</v>
      </c>
      <c r="D129" s="25">
        <v>37</v>
      </c>
      <c r="E129" s="15"/>
      <c r="F129" s="59">
        <f t="shared" ref="F129" si="2">E129*D129</f>
        <v>0</v>
      </c>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row>
    <row r="130" spans="1:320" ht="7.5" customHeight="1" x14ac:dyDescent="0.3">
      <c r="A130" s="34"/>
      <c r="B130" s="53"/>
      <c r="C130" s="36"/>
      <c r="E130" s="1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row>
    <row r="131" spans="1:320" x14ac:dyDescent="0.25">
      <c r="A131" s="34"/>
      <c r="B131" s="53" t="s">
        <v>108</v>
      </c>
      <c r="C131" s="36" t="s">
        <v>13</v>
      </c>
      <c r="D131" s="59">
        <v>3.25</v>
      </c>
      <c r="F131" s="59">
        <f t="shared" ref="F131:F132" si="3">E131*D131</f>
        <v>0</v>
      </c>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row>
    <row r="132" spans="1:320" x14ac:dyDescent="0.25">
      <c r="A132" s="34"/>
      <c r="B132" s="53" t="s">
        <v>111</v>
      </c>
      <c r="C132" s="36" t="s">
        <v>10</v>
      </c>
      <c r="D132" s="59">
        <v>37</v>
      </c>
      <c r="F132" s="59">
        <f t="shared" si="3"/>
        <v>0</v>
      </c>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row>
    <row r="133" spans="1:320" ht="14.4" x14ac:dyDescent="0.3">
      <c r="A133" s="34"/>
      <c r="B133" s="53"/>
      <c r="C133" s="36"/>
      <c r="D133" s="24"/>
      <c r="E133" s="1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row>
    <row r="134" spans="1:320" x14ac:dyDescent="0.25">
      <c r="A134" s="34"/>
      <c r="B134" s="25" t="s">
        <v>133</v>
      </c>
      <c r="C134" s="37" t="s">
        <v>10</v>
      </c>
      <c r="D134" s="25">
        <v>4</v>
      </c>
      <c r="F134" s="59">
        <f>E134*D134</f>
        <v>0</v>
      </c>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row>
    <row r="135" spans="1:320" x14ac:dyDescent="0.25">
      <c r="A135" s="34"/>
      <c r="B135" s="25" t="s">
        <v>134</v>
      </c>
      <c r="C135" s="37" t="s">
        <v>10</v>
      </c>
      <c r="D135" s="25">
        <v>2</v>
      </c>
      <c r="F135" s="59">
        <f t="shared" ref="F135:F143" si="4">E135*D135</f>
        <v>0</v>
      </c>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row>
    <row r="136" spans="1:320" x14ac:dyDescent="0.25">
      <c r="A136" s="34"/>
      <c r="B136" s="25" t="s">
        <v>135</v>
      </c>
      <c r="C136" s="37" t="s">
        <v>10</v>
      </c>
      <c r="D136" s="25">
        <v>5</v>
      </c>
      <c r="F136" s="59">
        <f t="shared" si="4"/>
        <v>0</v>
      </c>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row>
    <row r="137" spans="1:320" x14ac:dyDescent="0.25">
      <c r="A137" s="34"/>
      <c r="B137" s="25" t="s">
        <v>136</v>
      </c>
      <c r="C137" s="37" t="s">
        <v>10</v>
      </c>
      <c r="D137" s="25">
        <v>11</v>
      </c>
      <c r="F137" s="59">
        <f t="shared" si="4"/>
        <v>0</v>
      </c>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row>
    <row r="138" spans="1:320" x14ac:dyDescent="0.25">
      <c r="A138" s="34"/>
      <c r="B138" s="68" t="s">
        <v>137</v>
      </c>
      <c r="C138" s="37" t="s">
        <v>10</v>
      </c>
      <c r="D138" s="25">
        <v>5</v>
      </c>
      <c r="F138" s="59">
        <f t="shared" si="4"/>
        <v>0</v>
      </c>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row>
    <row r="139" spans="1:320" x14ac:dyDescent="0.25">
      <c r="A139" s="34"/>
      <c r="B139" s="68" t="s">
        <v>138</v>
      </c>
      <c r="C139" s="37" t="s">
        <v>10</v>
      </c>
      <c r="D139" s="25">
        <v>7</v>
      </c>
      <c r="F139" s="59">
        <f>E139*D139</f>
        <v>0</v>
      </c>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row>
    <row r="140" spans="1:320" x14ac:dyDescent="0.25">
      <c r="A140" s="34"/>
      <c r="B140" s="68" t="s">
        <v>139</v>
      </c>
      <c r="C140" s="37" t="s">
        <v>10</v>
      </c>
      <c r="D140" s="25">
        <v>1</v>
      </c>
      <c r="F140" s="59">
        <f t="shared" si="4"/>
        <v>0</v>
      </c>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row>
    <row r="141" spans="1:320" x14ac:dyDescent="0.25">
      <c r="A141" s="34"/>
      <c r="B141" s="25" t="s">
        <v>140</v>
      </c>
      <c r="C141" s="37" t="s">
        <v>10</v>
      </c>
      <c r="D141" s="25">
        <v>2</v>
      </c>
      <c r="F141" s="59">
        <f>E141*D141</f>
        <v>0</v>
      </c>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row>
    <row r="142" spans="1:320" x14ac:dyDescent="0.25">
      <c r="A142" s="34"/>
      <c r="B142" s="25" t="s">
        <v>141</v>
      </c>
      <c r="C142" s="37" t="s">
        <v>10</v>
      </c>
      <c r="D142" s="25">
        <v>2</v>
      </c>
      <c r="F142" s="59">
        <f t="shared" si="4"/>
        <v>0</v>
      </c>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row>
    <row r="143" spans="1:320" x14ac:dyDescent="0.25">
      <c r="A143" s="34"/>
      <c r="B143" s="25" t="s">
        <v>142</v>
      </c>
      <c r="C143" s="37" t="s">
        <v>131</v>
      </c>
      <c r="D143" s="25">
        <v>200</v>
      </c>
      <c r="F143" s="59">
        <f t="shared" si="4"/>
        <v>0</v>
      </c>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row>
    <row r="144" spans="1:320" ht="14.4" x14ac:dyDescent="0.3">
      <c r="A144" s="34"/>
      <c r="B144" s="24"/>
      <c r="C144" s="36"/>
      <c r="D144" s="24"/>
      <c r="E144" s="1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row>
    <row r="145" spans="1:320" ht="14.4" x14ac:dyDescent="0.3">
      <c r="A145" s="34" t="s">
        <v>77</v>
      </c>
      <c r="B145" s="67" t="s">
        <v>27</v>
      </c>
      <c r="C145" s="36"/>
      <c r="D145" s="24"/>
      <c r="E145" s="1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row>
    <row r="146" spans="1:320" ht="63.75" customHeight="1" x14ac:dyDescent="0.3">
      <c r="A146" s="34" t="s">
        <v>101</v>
      </c>
      <c r="B146" s="53" t="s">
        <v>100</v>
      </c>
      <c r="C146" s="36" t="s">
        <v>15</v>
      </c>
      <c r="D146" s="25">
        <v>13</v>
      </c>
      <c r="E146" s="15"/>
      <c r="F146" s="59">
        <f>E146*D146</f>
        <v>0</v>
      </c>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row>
    <row r="147" spans="1:320" ht="7.5" customHeight="1" x14ac:dyDescent="0.3">
      <c r="A147" s="34"/>
      <c r="B147" s="53"/>
      <c r="C147" s="36"/>
      <c r="E147" s="15"/>
      <c r="F147" s="5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row>
    <row r="148" spans="1:320" x14ac:dyDescent="0.25">
      <c r="A148" s="34"/>
      <c r="B148" s="25" t="s">
        <v>143</v>
      </c>
      <c r="C148" s="36" t="s">
        <v>10</v>
      </c>
      <c r="D148" s="25">
        <v>5</v>
      </c>
      <c r="F148" s="59">
        <f t="shared" ref="F148:F156" si="5">E148*D148</f>
        <v>0</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row>
    <row r="149" spans="1:320" x14ac:dyDescent="0.25">
      <c r="A149" s="34"/>
      <c r="B149" s="25" t="s">
        <v>144</v>
      </c>
      <c r="C149" s="36" t="s">
        <v>10</v>
      </c>
      <c r="D149" s="25">
        <v>4</v>
      </c>
      <c r="F149" s="59">
        <f t="shared" si="5"/>
        <v>0</v>
      </c>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row>
    <row r="150" spans="1:320" x14ac:dyDescent="0.25">
      <c r="A150" s="34"/>
      <c r="B150" s="39" t="s">
        <v>37</v>
      </c>
      <c r="C150" s="36" t="s">
        <v>10</v>
      </c>
      <c r="D150" s="25">
        <v>1</v>
      </c>
      <c r="F150" s="59">
        <f t="shared" si="5"/>
        <v>0</v>
      </c>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row>
    <row r="151" spans="1:320" x14ac:dyDescent="0.25">
      <c r="A151" s="34"/>
      <c r="B151" s="68" t="s">
        <v>55</v>
      </c>
      <c r="C151" s="36" t="s">
        <v>10</v>
      </c>
      <c r="D151" s="25">
        <v>2</v>
      </c>
      <c r="F151" s="59">
        <f>E151*D151</f>
        <v>0</v>
      </c>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row>
    <row r="152" spans="1:320" x14ac:dyDescent="0.25">
      <c r="A152" s="34"/>
      <c r="B152" s="25" t="s">
        <v>145</v>
      </c>
      <c r="C152" s="36" t="s">
        <v>10</v>
      </c>
      <c r="D152" s="25">
        <v>1</v>
      </c>
      <c r="F152" s="59">
        <f t="shared" si="5"/>
        <v>0</v>
      </c>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row>
    <row r="153" spans="1:320" ht="14.4" x14ac:dyDescent="0.3">
      <c r="A153" s="34"/>
      <c r="B153" s="24"/>
      <c r="C153" s="24"/>
      <c r="D153" s="24"/>
      <c r="E153" s="15"/>
      <c r="F153" s="59">
        <f>E153*D153</f>
        <v>0</v>
      </c>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c r="FO153" s="11"/>
      <c r="FP153" s="11"/>
      <c r="FQ153" s="11"/>
      <c r="FR153" s="11"/>
      <c r="FS153" s="11"/>
      <c r="FT153" s="11"/>
      <c r="FU153" s="11"/>
      <c r="FV153" s="11"/>
      <c r="FW153" s="11"/>
      <c r="FX153" s="11"/>
      <c r="FY153" s="11"/>
      <c r="FZ153" s="11"/>
      <c r="GA153" s="11"/>
      <c r="GB153" s="11"/>
      <c r="GC153" s="11"/>
      <c r="GD153" s="11"/>
      <c r="GE153" s="11"/>
      <c r="GF153" s="11"/>
      <c r="GG153" s="11"/>
      <c r="GH153" s="11"/>
      <c r="GI153" s="11"/>
      <c r="GJ153" s="11"/>
      <c r="GK153" s="11"/>
      <c r="GL153" s="11"/>
      <c r="GM153" s="11"/>
      <c r="GN153" s="11"/>
      <c r="GO153" s="11"/>
      <c r="GP153" s="11"/>
      <c r="GQ153" s="11"/>
      <c r="GR153" s="11"/>
      <c r="GS153" s="11"/>
      <c r="GT153" s="11"/>
      <c r="GU153" s="11"/>
      <c r="GV153" s="11"/>
      <c r="GW153" s="11"/>
      <c r="GX153" s="11"/>
      <c r="GY153" s="11"/>
      <c r="GZ153" s="11"/>
      <c r="HA153" s="11"/>
      <c r="HB153" s="11"/>
      <c r="HC153" s="11"/>
      <c r="HD153" s="11"/>
      <c r="HE153" s="11"/>
      <c r="HF153" s="11"/>
      <c r="HG153" s="11"/>
      <c r="HH153" s="11"/>
      <c r="HI153" s="11"/>
      <c r="HJ153" s="11"/>
      <c r="HK153" s="11"/>
      <c r="HL153" s="11"/>
      <c r="HM153" s="11"/>
      <c r="HN153" s="11"/>
      <c r="HO153" s="11"/>
      <c r="HP153" s="11"/>
      <c r="HQ153" s="11"/>
      <c r="HR153" s="11"/>
      <c r="HS153" s="11"/>
      <c r="HT153" s="11"/>
      <c r="HU153" s="11"/>
      <c r="HV153" s="11"/>
      <c r="HW153" s="11"/>
      <c r="HX153" s="11"/>
      <c r="HY153" s="11"/>
      <c r="HZ153" s="11"/>
      <c r="IA153" s="11"/>
      <c r="IB153" s="11"/>
      <c r="IC153" s="11"/>
      <c r="ID153" s="11"/>
      <c r="IE153" s="11"/>
      <c r="IF153" s="11"/>
      <c r="IG153" s="11"/>
      <c r="IH153" s="11"/>
      <c r="II153" s="11"/>
      <c r="IJ153" s="11"/>
      <c r="IK153" s="11"/>
      <c r="IL153" s="11"/>
      <c r="IM153" s="11"/>
      <c r="IN153" s="11"/>
      <c r="IO153" s="11"/>
      <c r="IP153" s="11"/>
      <c r="IQ153" s="11"/>
      <c r="IR153" s="11"/>
      <c r="IS153" s="11"/>
      <c r="IT153" s="11"/>
      <c r="IU153" s="11"/>
      <c r="IV153" s="11"/>
      <c r="IW153" s="11"/>
      <c r="IX153" s="11"/>
      <c r="IY153" s="11"/>
      <c r="IZ153" s="11"/>
      <c r="JA153" s="11"/>
      <c r="JB153" s="11"/>
      <c r="JC153" s="11"/>
      <c r="JD153" s="11"/>
      <c r="JE153" s="11"/>
      <c r="JF153" s="11"/>
      <c r="JG153" s="11"/>
      <c r="JH153" s="11"/>
      <c r="JI153" s="11"/>
      <c r="JJ153" s="11"/>
      <c r="JK153" s="11"/>
      <c r="JL153" s="11"/>
      <c r="JM153" s="11"/>
      <c r="JN153" s="11"/>
      <c r="JO153" s="11"/>
      <c r="JP153" s="11"/>
      <c r="JQ153" s="11"/>
      <c r="JR153" s="11"/>
      <c r="JS153" s="11"/>
      <c r="JT153" s="11"/>
      <c r="JU153" s="11"/>
      <c r="JV153" s="11"/>
      <c r="JW153" s="11"/>
      <c r="JX153" s="11"/>
      <c r="JY153" s="11"/>
      <c r="JZ153" s="11"/>
      <c r="KA153" s="11"/>
      <c r="KB153" s="11"/>
      <c r="KC153" s="11"/>
      <c r="KD153" s="11"/>
      <c r="KE153" s="11"/>
      <c r="KF153" s="11"/>
      <c r="KG153" s="11"/>
      <c r="KH153" s="11"/>
      <c r="KI153" s="11"/>
      <c r="KJ153" s="11"/>
      <c r="KK153" s="11"/>
      <c r="KL153" s="11"/>
      <c r="KM153" s="11"/>
      <c r="KN153" s="11"/>
      <c r="KO153" s="11"/>
      <c r="KP153" s="11"/>
      <c r="KQ153" s="11"/>
      <c r="KR153" s="11"/>
      <c r="KS153" s="11"/>
      <c r="KT153" s="11"/>
      <c r="KU153" s="11"/>
      <c r="KV153" s="11"/>
      <c r="KW153" s="11"/>
      <c r="KX153" s="11"/>
      <c r="KY153" s="11"/>
      <c r="KZ153" s="11"/>
      <c r="LA153" s="11"/>
      <c r="LB153" s="11"/>
      <c r="LC153" s="11"/>
      <c r="LD153" s="11"/>
      <c r="LE153" s="11"/>
      <c r="LF153" s="11"/>
      <c r="LG153" s="11"/>
      <c r="LH153" s="11"/>
    </row>
    <row r="154" spans="1:320" ht="45" customHeight="1" x14ac:dyDescent="0.3">
      <c r="A154" s="34" t="s">
        <v>102</v>
      </c>
      <c r="B154" s="53" t="s">
        <v>103</v>
      </c>
      <c r="C154" s="36" t="s">
        <v>15</v>
      </c>
      <c r="D154" s="25">
        <v>2</v>
      </c>
      <c r="E154" s="15"/>
      <c r="F154" s="59">
        <f t="shared" si="5"/>
        <v>0</v>
      </c>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c r="FO154" s="11"/>
      <c r="FP154" s="11"/>
      <c r="FQ154" s="11"/>
      <c r="FR154" s="11"/>
      <c r="FS154" s="11"/>
      <c r="FT154" s="11"/>
      <c r="FU154" s="11"/>
      <c r="FV154" s="11"/>
      <c r="FW154" s="11"/>
      <c r="FX154" s="11"/>
      <c r="FY154" s="11"/>
      <c r="FZ154" s="11"/>
      <c r="GA154" s="11"/>
      <c r="GB154" s="11"/>
      <c r="GC154" s="11"/>
      <c r="GD154" s="11"/>
      <c r="GE154" s="11"/>
      <c r="GF154" s="11"/>
      <c r="GG154" s="11"/>
      <c r="GH154" s="11"/>
      <c r="GI154" s="11"/>
      <c r="GJ154" s="11"/>
      <c r="GK154" s="11"/>
      <c r="GL154" s="11"/>
      <c r="GM154" s="11"/>
      <c r="GN154" s="11"/>
      <c r="GO154" s="11"/>
      <c r="GP154" s="11"/>
      <c r="GQ154" s="11"/>
      <c r="GR154" s="11"/>
      <c r="GS154" s="11"/>
      <c r="GT154" s="11"/>
      <c r="GU154" s="11"/>
      <c r="GV154" s="11"/>
      <c r="GW154" s="11"/>
      <c r="GX154" s="11"/>
      <c r="GY154" s="11"/>
      <c r="GZ154" s="11"/>
      <c r="HA154" s="11"/>
      <c r="HB154" s="11"/>
      <c r="HC154" s="11"/>
      <c r="HD154" s="11"/>
      <c r="HE154" s="11"/>
      <c r="HF154" s="11"/>
      <c r="HG154" s="11"/>
      <c r="HH154" s="11"/>
      <c r="HI154" s="11"/>
      <c r="HJ154" s="11"/>
      <c r="HK154" s="11"/>
      <c r="HL154" s="11"/>
      <c r="HM154" s="11"/>
      <c r="HN154" s="11"/>
      <c r="HO154" s="11"/>
      <c r="HP154" s="11"/>
      <c r="HQ154" s="11"/>
      <c r="HR154" s="11"/>
      <c r="HS154" s="11"/>
      <c r="HT154" s="11"/>
      <c r="HU154" s="11"/>
      <c r="HV154" s="11"/>
      <c r="HW154" s="11"/>
      <c r="HX154" s="11"/>
      <c r="HY154" s="11"/>
      <c r="HZ154" s="11"/>
      <c r="IA154" s="11"/>
      <c r="IB154" s="11"/>
      <c r="IC154" s="11"/>
      <c r="ID154" s="11"/>
      <c r="IE154" s="11"/>
      <c r="IF154" s="11"/>
      <c r="IG154" s="11"/>
      <c r="IH154" s="11"/>
      <c r="II154" s="11"/>
      <c r="IJ154" s="11"/>
      <c r="IK154" s="11"/>
      <c r="IL154" s="11"/>
      <c r="IM154" s="11"/>
      <c r="IN154" s="11"/>
      <c r="IO154" s="11"/>
      <c r="IP154" s="11"/>
      <c r="IQ154" s="11"/>
      <c r="IR154" s="11"/>
      <c r="IS154" s="11"/>
      <c r="IT154" s="11"/>
      <c r="IU154" s="11"/>
      <c r="IV154" s="11"/>
      <c r="IW154" s="11"/>
      <c r="IX154" s="11"/>
      <c r="IY154" s="11"/>
      <c r="IZ154" s="11"/>
      <c r="JA154" s="11"/>
      <c r="JB154" s="11"/>
      <c r="JC154" s="11"/>
      <c r="JD154" s="11"/>
      <c r="JE154" s="11"/>
      <c r="JF154" s="11"/>
      <c r="JG154" s="11"/>
      <c r="JH154" s="11"/>
      <c r="JI154" s="11"/>
      <c r="JJ154" s="11"/>
      <c r="JK154" s="11"/>
      <c r="JL154" s="11"/>
      <c r="JM154" s="11"/>
      <c r="JN154" s="11"/>
      <c r="JO154" s="11"/>
      <c r="JP154" s="11"/>
      <c r="JQ154" s="11"/>
      <c r="JR154" s="11"/>
      <c r="JS154" s="11"/>
      <c r="JT154" s="11"/>
      <c r="JU154" s="11"/>
      <c r="JV154" s="11"/>
      <c r="JW154" s="11"/>
      <c r="JX154" s="11"/>
      <c r="JY154" s="11"/>
      <c r="JZ154" s="11"/>
      <c r="KA154" s="11"/>
      <c r="KB154" s="11"/>
      <c r="KC154" s="11"/>
      <c r="KD154" s="11"/>
      <c r="KE154" s="11"/>
      <c r="KF154" s="11"/>
      <c r="KG154" s="11"/>
      <c r="KH154" s="11"/>
      <c r="KI154" s="11"/>
      <c r="KJ154" s="11"/>
      <c r="KK154" s="11"/>
      <c r="KL154" s="11"/>
      <c r="KM154" s="11"/>
      <c r="KN154" s="11"/>
      <c r="KO154" s="11"/>
      <c r="KP154" s="11"/>
      <c r="KQ154" s="11"/>
      <c r="KR154" s="11"/>
      <c r="KS154" s="11"/>
      <c r="KT154" s="11"/>
      <c r="KU154" s="11"/>
      <c r="KV154" s="11"/>
      <c r="KW154" s="11"/>
      <c r="KX154" s="11"/>
      <c r="KY154" s="11"/>
      <c r="KZ154" s="11"/>
      <c r="LA154" s="11"/>
      <c r="LB154" s="11"/>
      <c r="LC154" s="11"/>
      <c r="LD154" s="11"/>
      <c r="LE154" s="11"/>
      <c r="LF154" s="11"/>
      <c r="LG154" s="11"/>
      <c r="LH154" s="11"/>
    </row>
    <row r="155" spans="1:320" ht="7.5" customHeight="1" x14ac:dyDescent="0.3">
      <c r="A155" s="34"/>
      <c r="B155" s="53"/>
      <c r="C155" s="36"/>
      <c r="E155" s="15"/>
      <c r="F155" s="5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row>
    <row r="156" spans="1:320" x14ac:dyDescent="0.25">
      <c r="A156" s="34"/>
      <c r="B156" s="25" t="s">
        <v>98</v>
      </c>
      <c r="C156" s="36" t="s">
        <v>10</v>
      </c>
      <c r="D156" s="25">
        <v>1</v>
      </c>
      <c r="F156" s="59">
        <f t="shared" si="5"/>
        <v>0</v>
      </c>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row>
    <row r="157" spans="1:320" x14ac:dyDescent="0.25">
      <c r="A157" s="34"/>
      <c r="B157" s="25" t="s">
        <v>99</v>
      </c>
      <c r="C157" s="36" t="s">
        <v>10</v>
      </c>
      <c r="D157" s="25">
        <v>1</v>
      </c>
      <c r="F157" s="59">
        <f>E157*D157</f>
        <v>0</v>
      </c>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row>
    <row r="158" spans="1:320" x14ac:dyDescent="0.25">
      <c r="A158" s="34"/>
      <c r="C158" s="36"/>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row>
    <row r="159" spans="1:320" x14ac:dyDescent="0.25">
      <c r="A159" s="34"/>
      <c r="C159" s="36"/>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row>
    <row r="160" spans="1:320" ht="39.6" x14ac:dyDescent="0.25">
      <c r="A160" s="40" t="s">
        <v>1</v>
      </c>
      <c r="B160" s="29" t="s">
        <v>2</v>
      </c>
      <c r="C160" s="30" t="s">
        <v>3</v>
      </c>
      <c r="D160" s="41" t="s">
        <v>4</v>
      </c>
      <c r="E160" s="73" t="s">
        <v>5</v>
      </c>
      <c r="F160" s="82" t="s">
        <v>6</v>
      </c>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row>
    <row r="161" spans="1:320" x14ac:dyDescent="0.25">
      <c r="A161" s="34"/>
      <c r="G161" s="3"/>
      <c r="H161" s="3"/>
      <c r="I161" s="4"/>
      <c r="J161" s="3"/>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row>
    <row r="162" spans="1:320" x14ac:dyDescent="0.25">
      <c r="A162" s="69"/>
      <c r="B162" s="58" t="s">
        <v>115</v>
      </c>
      <c r="C162" s="58"/>
      <c r="D162" s="70"/>
      <c r="E162" s="22"/>
      <c r="F162" s="70">
        <f>SUM(F15:F161)</f>
        <v>0</v>
      </c>
      <c r="G162" s="3"/>
      <c r="H162" s="3"/>
      <c r="I162" s="4"/>
      <c r="J162" s="3"/>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row>
    <row r="163" spans="1:320" x14ac:dyDescent="0.25">
      <c r="A163" s="34"/>
      <c r="G163" s="3"/>
      <c r="H163" s="3"/>
      <c r="I163" s="4"/>
      <c r="J163" s="3"/>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row>
    <row r="164" spans="1:320" x14ac:dyDescent="0.25">
      <c r="A164" s="34"/>
      <c r="G164" s="3"/>
      <c r="H164" s="3"/>
      <c r="I164" s="4"/>
      <c r="J164" s="3"/>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row>
    <row r="165" spans="1:320" x14ac:dyDescent="0.25">
      <c r="A165" s="77" t="s">
        <v>146</v>
      </c>
      <c r="B165" s="77"/>
      <c r="C165" s="77"/>
      <c r="G165" s="3"/>
      <c r="H165" s="3"/>
      <c r="I165" s="4"/>
      <c r="J165" s="3"/>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row>
    <row r="166" spans="1:320" x14ac:dyDescent="0.25">
      <c r="A166" s="34"/>
      <c r="G166" s="3"/>
      <c r="H166" s="3"/>
      <c r="I166" s="4"/>
      <c r="J166" s="3"/>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row>
    <row r="167" spans="1:320" x14ac:dyDescent="0.25">
      <c r="A167" s="34"/>
    </row>
    <row r="169" spans="1:320" s="6" customFormat="1" x14ac:dyDescent="0.25">
      <c r="A169" s="26"/>
      <c r="B169" s="25"/>
      <c r="C169" s="25"/>
      <c r="D169" s="25"/>
      <c r="E169" s="16"/>
      <c r="F169" s="25"/>
    </row>
  </sheetData>
  <sheetProtection password="DFF1" sheet="1" objects="1" scenarios="1" selectLockedCells="1"/>
  <mergeCells count="13">
    <mergeCell ref="A165:C165"/>
    <mergeCell ref="G60:J60"/>
    <mergeCell ref="B5:D5"/>
    <mergeCell ref="G58:J58"/>
    <mergeCell ref="G59:J59"/>
    <mergeCell ref="B60:D60"/>
    <mergeCell ref="B59:D59"/>
    <mergeCell ref="B7:D7"/>
    <mergeCell ref="B8:D8"/>
    <mergeCell ref="B9:D9"/>
    <mergeCell ref="B10:D10"/>
    <mergeCell ref="B58:D58"/>
    <mergeCell ref="B57:D57"/>
  </mergeCells>
  <pageMargins left="0.7" right="0.7" top="0.75" bottom="0.75" header="0.3" footer="0.3"/>
  <pageSetup paperSize="9" scale="91" orientation="portrait" horizontalDpi="4294967293" verticalDpi="4294967293" r:id="rId1"/>
  <rowBreaks count="6" manualBreakCount="6">
    <brk id="37" max="5" man="1"/>
    <brk id="68" max="5" man="1"/>
    <brk id="82" max="5" man="1"/>
    <brk id="97" max="5" man="1"/>
    <brk id="125" max="5" man="1"/>
    <brk id="159"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vrtnarska</vt:lpstr>
      <vt:lpstr>vrtnarska!Področje_tiskanja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Studio AKKA</dc:creator>
  <cp:lastModifiedBy>Mark Koritnik</cp:lastModifiedBy>
  <cp:lastPrinted>2015-02-27T08:57:25Z</cp:lastPrinted>
  <dcterms:created xsi:type="dcterms:W3CDTF">2015-02-05T14:29:24Z</dcterms:created>
  <dcterms:modified xsi:type="dcterms:W3CDTF">2015-03-30T10:07:56Z</dcterms:modified>
</cp:coreProperties>
</file>